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6360" windowWidth="28860" windowHeight="6420"/>
  </bookViews>
  <sheets>
    <sheet name="Приложение № 1" sheetId="5" r:id="rId1"/>
    <sheet name="Приложение № 2" sheetId="17" r:id="rId2"/>
    <sheet name="Приложение № 3" sheetId="14" r:id="rId3"/>
    <sheet name="Оценка эффективности" sheetId="15" r:id="rId4"/>
  </sheets>
  <definedNames>
    <definedName name="_xlnm._FilterDatabase" localSheetId="0" hidden="1">'Приложение № 1'!$K$1:$K$853</definedName>
    <definedName name="_xlnm.Print_Titles" localSheetId="3">'Оценка эффективности'!$4:$4</definedName>
    <definedName name="_xlnm.Print_Titles" localSheetId="0">'Приложение № 1'!$3:$4</definedName>
    <definedName name="_xlnm.Print_Titles" localSheetId="1">'Приложение № 2'!$5:$7</definedName>
    <definedName name="_xlnm.Print_Titles" localSheetId="2">'Приложение № 3'!$5:$5</definedName>
    <definedName name="_xlnm.Print_Area" localSheetId="3">'Оценка эффективности'!$A$1:$H$15</definedName>
    <definedName name="_xlnm.Print_Area" localSheetId="0">'Приложение № 1'!$A$1:$M$851</definedName>
    <definedName name="_xlnm.Print_Area" localSheetId="1">'Приложение № 2'!$A$1:$N$60</definedName>
    <definedName name="_xlnm.Print_Area" localSheetId="2">'Приложение № 3'!$A$1:$G$20</definedName>
  </definedNames>
  <calcPr calcId="124519"/>
</workbook>
</file>

<file path=xl/calcChain.xml><?xml version="1.0" encoding="utf-8"?>
<calcChain xmlns="http://schemas.openxmlformats.org/spreadsheetml/2006/main">
  <c r="E12" i="15"/>
  <c r="D12"/>
  <c r="E10"/>
  <c r="D10"/>
  <c r="E9"/>
  <c r="D9"/>
  <c r="E8"/>
  <c r="D8"/>
  <c r="E7"/>
  <c r="D7"/>
  <c r="I60" i="17"/>
  <c r="N60" s="1"/>
  <c r="H60"/>
  <c r="M60" s="1"/>
  <c r="I59"/>
  <c r="N59" s="1"/>
  <c r="H59"/>
  <c r="N58"/>
  <c r="I58"/>
  <c r="H58"/>
  <c r="M58" s="1"/>
  <c r="I56"/>
  <c r="H56"/>
  <c r="I55"/>
  <c r="H55"/>
  <c r="I54"/>
  <c r="H54"/>
  <c r="I53"/>
  <c r="H53"/>
  <c r="M52"/>
  <c r="I52"/>
  <c r="N52" s="1"/>
  <c r="H52"/>
  <c r="M51"/>
  <c r="I51"/>
  <c r="N51" s="1"/>
  <c r="H51"/>
  <c r="M50"/>
  <c r="I50"/>
  <c r="N50" s="1"/>
  <c r="H50"/>
  <c r="I48"/>
  <c r="H48"/>
  <c r="I47"/>
  <c r="H47"/>
  <c r="I46"/>
  <c r="H46"/>
  <c r="I45"/>
  <c r="H45"/>
  <c r="M44"/>
  <c r="I44"/>
  <c r="N44" s="1"/>
  <c r="H44"/>
  <c r="M43"/>
  <c r="M41" s="1"/>
  <c r="D11" i="15" s="1"/>
  <c r="I43" i="17"/>
  <c r="N43" s="1"/>
  <c r="H43"/>
  <c r="I42"/>
  <c r="H42"/>
  <c r="H40"/>
  <c r="N39"/>
  <c r="N33" s="1"/>
  <c r="M39"/>
  <c r="M33" s="1"/>
  <c r="I39"/>
  <c r="H39"/>
  <c r="I38"/>
  <c r="H38"/>
  <c r="I37"/>
  <c r="H37"/>
  <c r="I36"/>
  <c r="H36"/>
  <c r="I35"/>
  <c r="H35"/>
  <c r="I34"/>
  <c r="H34"/>
  <c r="N32"/>
  <c r="N29" s="1"/>
  <c r="M32"/>
  <c r="M29" s="1"/>
  <c r="I32"/>
  <c r="H32"/>
  <c r="H31"/>
  <c r="H30"/>
  <c r="I28"/>
  <c r="H28"/>
  <c r="I27"/>
  <c r="H27"/>
  <c r="I26"/>
  <c r="H26"/>
  <c r="I25"/>
  <c r="H25"/>
  <c r="I24"/>
  <c r="H24"/>
  <c r="I23"/>
  <c r="H23"/>
  <c r="I22"/>
  <c r="H22"/>
  <c r="I21"/>
  <c r="N21" s="1"/>
  <c r="N18" s="1"/>
  <c r="H21"/>
  <c r="I20"/>
  <c r="H20"/>
  <c r="I19"/>
  <c r="H19"/>
  <c r="M18"/>
  <c r="I17"/>
  <c r="H17"/>
  <c r="I16"/>
  <c r="H16"/>
  <c r="M15"/>
  <c r="M13" s="1"/>
  <c r="I15"/>
  <c r="N15" s="1"/>
  <c r="N8" s="1"/>
  <c r="E6" i="15" s="1"/>
  <c r="H15" i="17"/>
  <c r="I14"/>
  <c r="H14"/>
  <c r="N12"/>
  <c r="I12"/>
  <c r="H12"/>
  <c r="I11"/>
  <c r="H11"/>
  <c r="I10"/>
  <c r="H10"/>
  <c r="I9"/>
  <c r="H9"/>
  <c r="M57" l="1"/>
  <c r="M8"/>
  <c r="D6" i="15" s="1"/>
  <c r="N41" i="17"/>
  <c r="E11" i="15" s="1"/>
  <c r="N57" i="17"/>
  <c r="J13" i="5" l="1"/>
  <c r="F715" l="1"/>
  <c r="J391"/>
  <c r="E356" l="1"/>
  <c r="F356"/>
  <c r="E359"/>
  <c r="F359"/>
  <c r="F280"/>
  <c r="E280"/>
  <c r="F270"/>
  <c r="E270"/>
  <c r="J311" l="1"/>
  <c r="J116" l="1"/>
  <c r="D146" l="1"/>
  <c r="F146"/>
  <c r="E146"/>
  <c r="E631" l="1"/>
  <c r="F631"/>
  <c r="E632"/>
  <c r="F632"/>
  <c r="E633"/>
  <c r="F633"/>
  <c r="E634"/>
  <c r="F634"/>
  <c r="D632"/>
  <c r="D633"/>
  <c r="D634"/>
  <c r="D631"/>
  <c r="F385" l="1"/>
  <c r="E385"/>
  <c r="D385"/>
  <c r="J392"/>
  <c r="J393"/>
  <c r="D427"/>
  <c r="D428"/>
  <c r="D429"/>
  <c r="D426"/>
  <c r="E596"/>
  <c r="F596"/>
  <c r="E597"/>
  <c r="F597"/>
  <c r="E598"/>
  <c r="F598"/>
  <c r="E599"/>
  <c r="F599"/>
  <c r="D599"/>
  <c r="D597"/>
  <c r="D598"/>
  <c r="D596"/>
  <c r="G833"/>
  <c r="D828"/>
  <c r="E55"/>
  <c r="F55"/>
  <c r="J18" l="1"/>
  <c r="J17"/>
  <c r="J16"/>
  <c r="J22"/>
  <c r="J23"/>
  <c r="J21"/>
  <c r="J37"/>
  <c r="J38"/>
  <c r="J36"/>
  <c r="J312"/>
  <c r="J313"/>
  <c r="E540" l="1"/>
  <c r="F540"/>
  <c r="E256"/>
  <c r="F256"/>
  <c r="E257"/>
  <c r="F257"/>
  <c r="J42" l="1"/>
  <c r="J43"/>
  <c r="J41"/>
  <c r="J117"/>
  <c r="J118"/>
  <c r="G252" l="1"/>
  <c r="E91"/>
  <c r="F91"/>
  <c r="E92"/>
  <c r="F92"/>
  <c r="E93"/>
  <c r="F93"/>
  <c r="E94"/>
  <c r="F94"/>
  <c r="D92"/>
  <c r="D93"/>
  <c r="D94"/>
  <c r="D91"/>
  <c r="G111"/>
  <c r="F110"/>
  <c r="E110"/>
  <c r="D110"/>
  <c r="G151"/>
  <c r="F150"/>
  <c r="E150"/>
  <c r="D150"/>
  <c r="E161"/>
  <c r="F161"/>
  <c r="E162"/>
  <c r="F162"/>
  <c r="E163"/>
  <c r="F163"/>
  <c r="E164"/>
  <c r="F164"/>
  <c r="E341"/>
  <c r="F341"/>
  <c r="E342"/>
  <c r="F342"/>
  <c r="E343"/>
  <c r="F343"/>
  <c r="E344"/>
  <c r="F344"/>
  <c r="G351"/>
  <c r="D349"/>
  <c r="D348"/>
  <c r="D347"/>
  <c r="D346"/>
  <c r="D341" s="1"/>
  <c r="F345"/>
  <c r="E345"/>
  <c r="E21"/>
  <c r="F21"/>
  <c r="E357"/>
  <c r="E22" s="1"/>
  <c r="F357"/>
  <c r="F22" s="1"/>
  <c r="E358"/>
  <c r="E23" s="1"/>
  <c r="F358"/>
  <c r="F23" s="1"/>
  <c r="E24"/>
  <c r="F24"/>
  <c r="D357"/>
  <c r="D358"/>
  <c r="D359"/>
  <c r="D356"/>
  <c r="G381"/>
  <c r="F380"/>
  <c r="E380"/>
  <c r="D380"/>
  <c r="E472"/>
  <c r="F472"/>
  <c r="E473"/>
  <c r="F473"/>
  <c r="E474"/>
  <c r="F474"/>
  <c r="D472"/>
  <c r="D473"/>
  <c r="D474"/>
  <c r="E471"/>
  <c r="F471"/>
  <c r="D471"/>
  <c r="G110" l="1"/>
  <c r="G380"/>
  <c r="G150"/>
  <c r="D345"/>
  <c r="E31" l="1"/>
  <c r="E30" s="1"/>
  <c r="F31"/>
  <c r="D31"/>
  <c r="E61"/>
  <c r="F61"/>
  <c r="E62"/>
  <c r="F62"/>
  <c r="E63"/>
  <c r="F63"/>
  <c r="E64"/>
  <c r="F64"/>
  <c r="D62"/>
  <c r="D63"/>
  <c r="D64"/>
  <c r="D61"/>
  <c r="E121"/>
  <c r="F121"/>
  <c r="E122"/>
  <c r="F122"/>
  <c r="E123"/>
  <c r="F123"/>
  <c r="E124"/>
  <c r="F124"/>
  <c r="D122"/>
  <c r="D123"/>
  <c r="D124"/>
  <c r="D121"/>
  <c r="E147"/>
  <c r="F147"/>
  <c r="E148"/>
  <c r="F148"/>
  <c r="E149"/>
  <c r="F149"/>
  <c r="D147"/>
  <c r="D148"/>
  <c r="D149"/>
  <c r="E316"/>
  <c r="F316"/>
  <c r="E317"/>
  <c r="F317"/>
  <c r="E318"/>
  <c r="F318"/>
  <c r="E319"/>
  <c r="F319"/>
  <c r="D324"/>
  <c r="D323"/>
  <c r="D322"/>
  <c r="D321"/>
  <c r="F320"/>
  <c r="E320"/>
  <c r="D329"/>
  <c r="D328"/>
  <c r="D327"/>
  <c r="D326"/>
  <c r="F325"/>
  <c r="E325"/>
  <c r="D334"/>
  <c r="D333"/>
  <c r="D332"/>
  <c r="D331"/>
  <c r="F330"/>
  <c r="E330"/>
  <c r="F475"/>
  <c r="E475"/>
  <c r="D475"/>
  <c r="F480"/>
  <c r="E480"/>
  <c r="D480"/>
  <c r="F485"/>
  <c r="E485"/>
  <c r="D485"/>
  <c r="E536"/>
  <c r="F536"/>
  <c r="E537"/>
  <c r="F537"/>
  <c r="E538"/>
  <c r="F538"/>
  <c r="E539"/>
  <c r="F539"/>
  <c r="D537"/>
  <c r="D538"/>
  <c r="D539"/>
  <c r="D536"/>
  <c r="D554"/>
  <c r="D553"/>
  <c r="D552"/>
  <c r="D551"/>
  <c r="F550"/>
  <c r="E550"/>
  <c r="D549"/>
  <c r="D548"/>
  <c r="D547"/>
  <c r="D546"/>
  <c r="F545"/>
  <c r="E545"/>
  <c r="G31" l="1"/>
  <c r="F30"/>
  <c r="D317"/>
  <c r="D318"/>
  <c r="D316"/>
  <c r="D319"/>
  <c r="D330"/>
  <c r="D325"/>
  <c r="D320"/>
  <c r="D545"/>
  <c r="D550"/>
  <c r="E843" l="1"/>
  <c r="F843"/>
  <c r="E844"/>
  <c r="F844"/>
  <c r="E845"/>
  <c r="F845"/>
  <c r="E846"/>
  <c r="F846"/>
  <c r="D844"/>
  <c r="D845"/>
  <c r="D846"/>
  <c r="D843"/>
  <c r="D501"/>
  <c r="D257" l="1"/>
  <c r="D256"/>
  <c r="G757"/>
  <c r="F305" l="1"/>
  <c r="E305"/>
  <c r="D305"/>
  <c r="D296"/>
  <c r="D304"/>
  <c r="D303"/>
  <c r="D298" s="1"/>
  <c r="G302"/>
  <c r="G301"/>
  <c r="F300"/>
  <c r="E300"/>
  <c r="J295"/>
  <c r="J299" s="1"/>
  <c r="F299"/>
  <c r="E299"/>
  <c r="F298"/>
  <c r="E298"/>
  <c r="F297"/>
  <c r="E297"/>
  <c r="D297"/>
  <c r="F296"/>
  <c r="E296"/>
  <c r="D294"/>
  <c r="D293"/>
  <c r="G292"/>
  <c r="G291"/>
  <c r="F290"/>
  <c r="E290"/>
  <c r="D289"/>
  <c r="D288"/>
  <c r="G287"/>
  <c r="G286"/>
  <c r="F285"/>
  <c r="E285"/>
  <c r="D284"/>
  <c r="D283"/>
  <c r="G282"/>
  <c r="G281"/>
  <c r="D279"/>
  <c r="D278"/>
  <c r="G277"/>
  <c r="G276"/>
  <c r="F275"/>
  <c r="E275"/>
  <c r="D274"/>
  <c r="D273"/>
  <c r="G272"/>
  <c r="G271"/>
  <c r="D269"/>
  <c r="D268"/>
  <c r="G267"/>
  <c r="G266"/>
  <c r="F265"/>
  <c r="E265"/>
  <c r="F260"/>
  <c r="G261"/>
  <c r="G262"/>
  <c r="D264"/>
  <c r="D259" s="1"/>
  <c r="D263"/>
  <c r="D258" s="1"/>
  <c r="E260"/>
  <c r="J255"/>
  <c r="J259" s="1"/>
  <c r="F259"/>
  <c r="E259"/>
  <c r="F258"/>
  <c r="E258"/>
  <c r="G257"/>
  <c r="G251"/>
  <c r="D247"/>
  <c r="E246"/>
  <c r="F246"/>
  <c r="E247"/>
  <c r="F247"/>
  <c r="E248"/>
  <c r="F248"/>
  <c r="E249"/>
  <c r="F249"/>
  <c r="D246"/>
  <c r="D254"/>
  <c r="D249" s="1"/>
  <c r="D253"/>
  <c r="D248" s="1"/>
  <c r="F250"/>
  <c r="E250"/>
  <c r="J245"/>
  <c r="J249" s="1"/>
  <c r="D255" l="1"/>
  <c r="G297"/>
  <c r="G296"/>
  <c r="D270"/>
  <c r="G270" s="1"/>
  <c r="D265"/>
  <c r="G265" s="1"/>
  <c r="D275"/>
  <c r="G275" s="1"/>
  <c r="D285"/>
  <c r="G285" s="1"/>
  <c r="E295"/>
  <c r="D300"/>
  <c r="G300" s="1"/>
  <c r="D299"/>
  <c r="D295" s="1"/>
  <c r="D280"/>
  <c r="G280" s="1"/>
  <c r="D290"/>
  <c r="G290" s="1"/>
  <c r="F295"/>
  <c r="E255"/>
  <c r="F255"/>
  <c r="D250"/>
  <c r="G250" s="1"/>
  <c r="D245"/>
  <c r="E245"/>
  <c r="F245"/>
  <c r="G246"/>
  <c r="G295" l="1"/>
  <c r="G245"/>
  <c r="G194" l="1"/>
  <c r="G192"/>
  <c r="G191"/>
  <c r="F190"/>
  <c r="E190"/>
  <c r="D190"/>
  <c r="E195"/>
  <c r="G196"/>
  <c r="F195"/>
  <c r="D195"/>
  <c r="G190" l="1"/>
  <c r="G195"/>
  <c r="J20" l="1"/>
  <c r="J30"/>
  <c r="J35"/>
  <c r="E370" l="1"/>
  <c r="F370"/>
  <c r="E46" l="1"/>
  <c r="F46"/>
  <c r="E47"/>
  <c r="F47"/>
  <c r="E48"/>
  <c r="F48"/>
  <c r="E49"/>
  <c r="F49"/>
  <c r="D47"/>
  <c r="D48"/>
  <c r="D49"/>
  <c r="D46"/>
  <c r="G141"/>
  <c r="F140"/>
  <c r="E140"/>
  <c r="D140"/>
  <c r="G156"/>
  <c r="F155"/>
  <c r="E155"/>
  <c r="D155"/>
  <c r="E396"/>
  <c r="F396"/>
  <c r="E397"/>
  <c r="F397"/>
  <c r="E398"/>
  <c r="F398"/>
  <c r="E399"/>
  <c r="F399"/>
  <c r="D397"/>
  <c r="D398"/>
  <c r="D399"/>
  <c r="D396"/>
  <c r="E521"/>
  <c r="F521"/>
  <c r="E522"/>
  <c r="F522"/>
  <c r="E523"/>
  <c r="F523"/>
  <c r="E524"/>
  <c r="F524"/>
  <c r="J557"/>
  <c r="J558"/>
  <c r="J556"/>
  <c r="E561"/>
  <c r="F561"/>
  <c r="E562"/>
  <c r="F562"/>
  <c r="E563"/>
  <c r="F563"/>
  <c r="E564"/>
  <c r="F564"/>
  <c r="D562"/>
  <c r="D563"/>
  <c r="D564"/>
  <c r="D561"/>
  <c r="F585"/>
  <c r="E585"/>
  <c r="D585"/>
  <c r="E736"/>
  <c r="F736"/>
  <c r="E737"/>
  <c r="F737"/>
  <c r="E738"/>
  <c r="F738"/>
  <c r="E739"/>
  <c r="F739"/>
  <c r="D737"/>
  <c r="D738"/>
  <c r="D739"/>
  <c r="D736"/>
  <c r="G741"/>
  <c r="F43" l="1"/>
  <c r="E42"/>
  <c r="D42"/>
  <c r="E43"/>
  <c r="E41"/>
  <c r="D43"/>
  <c r="F41"/>
  <c r="D44"/>
  <c r="E44"/>
  <c r="D41"/>
  <c r="F44"/>
  <c r="F42"/>
  <c r="E340"/>
  <c r="F340"/>
  <c r="G155"/>
  <c r="G140"/>
  <c r="G361" l="1"/>
  <c r="G716" l="1"/>
  <c r="E611"/>
  <c r="F611"/>
  <c r="E612"/>
  <c r="F612"/>
  <c r="E613"/>
  <c r="F613"/>
  <c r="E614"/>
  <c r="F614"/>
  <c r="D612"/>
  <c r="D613"/>
  <c r="D614"/>
  <c r="D611"/>
  <c r="F625"/>
  <c r="E625"/>
  <c r="D625"/>
  <c r="F605"/>
  <c r="E605"/>
  <c r="D605"/>
  <c r="E501"/>
  <c r="E391" s="1"/>
  <c r="F501"/>
  <c r="F391" s="1"/>
  <c r="E502"/>
  <c r="E392" s="1"/>
  <c r="F502"/>
  <c r="F392" s="1"/>
  <c r="E503"/>
  <c r="E393" s="1"/>
  <c r="F503"/>
  <c r="F393" s="1"/>
  <c r="E504"/>
  <c r="E394" s="1"/>
  <c r="F504"/>
  <c r="F394" s="1"/>
  <c r="D502"/>
  <c r="D503"/>
  <c r="D504"/>
  <c r="G506"/>
  <c r="F505"/>
  <c r="E505"/>
  <c r="D505"/>
  <c r="F465"/>
  <c r="E465"/>
  <c r="D465"/>
  <c r="F460"/>
  <c r="E460"/>
  <c r="D460"/>
  <c r="F455"/>
  <c r="E455"/>
  <c r="D455"/>
  <c r="G505" l="1"/>
  <c r="F590" l="1"/>
  <c r="E590"/>
  <c r="D590"/>
  <c r="J824" l="1"/>
  <c r="J825"/>
  <c r="J823"/>
  <c r="J768"/>
  <c r="J27" s="1"/>
  <c r="J769"/>
  <c r="J28" s="1"/>
  <c r="J767"/>
  <c r="J26" s="1"/>
  <c r="J7" l="1"/>
  <c r="J12" s="1"/>
  <c r="J8"/>
  <c r="J6"/>
  <c r="J11" s="1"/>
  <c r="J25"/>
  <c r="J10" l="1"/>
  <c r="J842"/>
  <c r="J846" s="1"/>
  <c r="J827"/>
  <c r="J831" s="1"/>
  <c r="J807"/>
  <c r="J811" s="1"/>
  <c r="J792"/>
  <c r="J796" s="1"/>
  <c r="J771"/>
  <c r="J775" s="1"/>
  <c r="J751"/>
  <c r="J755" s="1"/>
  <c r="J735"/>
  <c r="J739" s="1"/>
  <c r="J720"/>
  <c r="J724" s="1"/>
  <c r="J695"/>
  <c r="J699" s="1"/>
  <c r="J680"/>
  <c r="J684" s="1"/>
  <c r="J650"/>
  <c r="J654" s="1"/>
  <c r="J630"/>
  <c r="J634" s="1"/>
  <c r="J610"/>
  <c r="J614" s="1"/>
  <c r="J595"/>
  <c r="J599" s="1"/>
  <c r="J560"/>
  <c r="J564" s="1"/>
  <c r="J535"/>
  <c r="J539" s="1"/>
  <c r="J520"/>
  <c r="J524" s="1"/>
  <c r="J500"/>
  <c r="J504" s="1"/>
  <c r="J470"/>
  <c r="J474" s="1"/>
  <c r="J425"/>
  <c r="J429" s="1"/>
  <c r="J395"/>
  <c r="J399" s="1"/>
  <c r="J355"/>
  <c r="J359" s="1"/>
  <c r="E311"/>
  <c r="F311"/>
  <c r="E312"/>
  <c r="F312"/>
  <c r="E313"/>
  <c r="F313"/>
  <c r="E314"/>
  <c r="F314"/>
  <c r="J340"/>
  <c r="J344" s="1"/>
  <c r="J315"/>
  <c r="J319" s="1"/>
  <c r="J230"/>
  <c r="J234" s="1"/>
  <c r="J215"/>
  <c r="J219" s="1"/>
  <c r="J200"/>
  <c r="J204" s="1"/>
  <c r="J160"/>
  <c r="J164" s="1"/>
  <c r="J145"/>
  <c r="J149" s="1"/>
  <c r="J120"/>
  <c r="J90"/>
  <c r="J94" s="1"/>
  <c r="J124" l="1"/>
  <c r="J822"/>
  <c r="J826" s="1"/>
  <c r="J390"/>
  <c r="J394" s="1"/>
  <c r="F10" i="15" s="1"/>
  <c r="G10" s="1"/>
  <c r="H10" s="1"/>
  <c r="J115" i="5"/>
  <c r="J119" s="1"/>
  <c r="F8" i="15" s="1"/>
  <c r="G8" s="1"/>
  <c r="H8" s="1"/>
  <c r="J310" i="5"/>
  <c r="J314" s="1"/>
  <c r="F9" i="15" s="1"/>
  <c r="G9" s="1"/>
  <c r="H9" s="1"/>
  <c r="J555" i="5"/>
  <c r="J766"/>
  <c r="J770" s="1"/>
  <c r="F12" i="15" s="1"/>
  <c r="G12" s="1"/>
  <c r="H12" s="1"/>
  <c r="J559" i="5" l="1"/>
  <c r="F11" i="15" s="1"/>
  <c r="G11" s="1"/>
  <c r="H11" s="1"/>
  <c r="J60" i="5"/>
  <c r="J45"/>
  <c r="J49" s="1"/>
  <c r="J40"/>
  <c r="J44" s="1"/>
  <c r="F7" i="15" s="1"/>
  <c r="G7" s="1"/>
  <c r="H7" s="1"/>
  <c r="J39" i="5"/>
  <c r="J34"/>
  <c r="J29"/>
  <c r="J15"/>
  <c r="J19" s="1"/>
  <c r="J14"/>
  <c r="J5"/>
  <c r="J9" s="1"/>
  <c r="F6" i="15" s="1"/>
  <c r="G6" s="1"/>
  <c r="H6" s="1"/>
  <c r="J64" i="5" l="1"/>
  <c r="J24"/>
  <c r="F35" l="1"/>
  <c r="E35"/>
  <c r="D35"/>
  <c r="D30"/>
  <c r="G30" s="1"/>
  <c r="F831"/>
  <c r="E831"/>
  <c r="D831"/>
  <c r="F830"/>
  <c r="E830"/>
  <c r="D830"/>
  <c r="F829"/>
  <c r="E829"/>
  <c r="D829"/>
  <c r="F828"/>
  <c r="E828"/>
  <c r="G838"/>
  <c r="G848"/>
  <c r="F847"/>
  <c r="E847"/>
  <c r="D847"/>
  <c r="E772"/>
  <c r="F772"/>
  <c r="E773"/>
  <c r="F773"/>
  <c r="E774"/>
  <c r="F774"/>
  <c r="E775"/>
  <c r="F775"/>
  <c r="D773"/>
  <c r="D774"/>
  <c r="D775"/>
  <c r="D772"/>
  <c r="F776"/>
  <c r="E776"/>
  <c r="D776"/>
  <c r="F781"/>
  <c r="E781"/>
  <c r="D781"/>
  <c r="F786"/>
  <c r="E786"/>
  <c r="D786"/>
  <c r="D793"/>
  <c r="F796"/>
  <c r="E796"/>
  <c r="D796"/>
  <c r="F795"/>
  <c r="E795"/>
  <c r="D795"/>
  <c r="F794"/>
  <c r="E794"/>
  <c r="D794"/>
  <c r="F793"/>
  <c r="E793"/>
  <c r="F797"/>
  <c r="E797"/>
  <c r="D797"/>
  <c r="F802"/>
  <c r="E802"/>
  <c r="D802"/>
  <c r="E808"/>
  <c r="F808"/>
  <c r="E809"/>
  <c r="F809"/>
  <c r="E810"/>
  <c r="F810"/>
  <c r="E811"/>
  <c r="F811"/>
  <c r="D809"/>
  <c r="D810"/>
  <c r="D811"/>
  <c r="D808"/>
  <c r="G813"/>
  <c r="F812"/>
  <c r="E812"/>
  <c r="D812"/>
  <c r="G818"/>
  <c r="E817"/>
  <c r="F817"/>
  <c r="D817"/>
  <c r="F565"/>
  <c r="E565"/>
  <c r="D565"/>
  <c r="F570"/>
  <c r="E570"/>
  <c r="D570"/>
  <c r="F575"/>
  <c r="E575"/>
  <c r="D575"/>
  <c r="F580"/>
  <c r="E580"/>
  <c r="D580"/>
  <c r="F600"/>
  <c r="E600"/>
  <c r="D600"/>
  <c r="F615"/>
  <c r="E615"/>
  <c r="D615"/>
  <c r="F620"/>
  <c r="E620"/>
  <c r="D620"/>
  <c r="F635"/>
  <c r="E635"/>
  <c r="D635"/>
  <c r="F640"/>
  <c r="E640"/>
  <c r="D640"/>
  <c r="F645"/>
  <c r="E645"/>
  <c r="D645"/>
  <c r="E767" l="1"/>
  <c r="E26" s="1"/>
  <c r="D768"/>
  <c r="D27" s="1"/>
  <c r="E769"/>
  <c r="E28" s="1"/>
  <c r="E826"/>
  <c r="D826"/>
  <c r="E824"/>
  <c r="E823"/>
  <c r="F825"/>
  <c r="G843"/>
  <c r="D824"/>
  <c r="E825"/>
  <c r="F826"/>
  <c r="F823"/>
  <c r="D825"/>
  <c r="D767"/>
  <c r="D26" s="1"/>
  <c r="F770"/>
  <c r="F29" s="1"/>
  <c r="F768"/>
  <c r="F27" s="1"/>
  <c r="F824"/>
  <c r="D769"/>
  <c r="D28" s="1"/>
  <c r="F769"/>
  <c r="F28" s="1"/>
  <c r="D770"/>
  <c r="D29" s="1"/>
  <c r="E770"/>
  <c r="E29" s="1"/>
  <c r="E768"/>
  <c r="E27" s="1"/>
  <c r="F767"/>
  <c r="F26" s="1"/>
  <c r="D842"/>
  <c r="E827"/>
  <c r="F827"/>
  <c r="G847"/>
  <c r="F792"/>
  <c r="D771"/>
  <c r="F771"/>
  <c r="D792"/>
  <c r="E792"/>
  <c r="E771"/>
  <c r="E807"/>
  <c r="F807"/>
  <c r="E595"/>
  <c r="D807"/>
  <c r="G808"/>
  <c r="G812"/>
  <c r="G817"/>
  <c r="D560"/>
  <c r="E560"/>
  <c r="F560"/>
  <c r="F595"/>
  <c r="D595"/>
  <c r="F630"/>
  <c r="E630"/>
  <c r="D630"/>
  <c r="D823" l="1"/>
  <c r="G823" s="1"/>
  <c r="F610"/>
  <c r="E610"/>
  <c r="D610"/>
  <c r="E822"/>
  <c r="F766"/>
  <c r="G828"/>
  <c r="G767"/>
  <c r="D827"/>
  <c r="G827" s="1"/>
  <c r="E25"/>
  <c r="D25"/>
  <c r="F822"/>
  <c r="G26"/>
  <c r="F25"/>
  <c r="D766"/>
  <c r="E766"/>
  <c r="G807"/>
  <c r="D822" l="1"/>
  <c r="G822" s="1"/>
  <c r="G766"/>
  <c r="G25"/>
  <c r="E651" l="1"/>
  <c r="F651"/>
  <c r="E652"/>
  <c r="F652"/>
  <c r="E653"/>
  <c r="F653"/>
  <c r="E654"/>
  <c r="F654"/>
  <c r="D652"/>
  <c r="D653"/>
  <c r="D654"/>
  <c r="D651"/>
  <c r="F655"/>
  <c r="E655"/>
  <c r="D655"/>
  <c r="F660"/>
  <c r="E660"/>
  <c r="D660"/>
  <c r="F665"/>
  <c r="E665"/>
  <c r="D665"/>
  <c r="F670"/>
  <c r="E670"/>
  <c r="D670"/>
  <c r="F675"/>
  <c r="E675"/>
  <c r="D675"/>
  <c r="E681"/>
  <c r="F681"/>
  <c r="E682"/>
  <c r="F682"/>
  <c r="E683"/>
  <c r="F683"/>
  <c r="E684"/>
  <c r="F684"/>
  <c r="D682"/>
  <c r="D683"/>
  <c r="D684"/>
  <c r="D681"/>
  <c r="F685"/>
  <c r="E685"/>
  <c r="D685"/>
  <c r="F690"/>
  <c r="E690"/>
  <c r="D690"/>
  <c r="E696"/>
  <c r="F696"/>
  <c r="E697"/>
  <c r="F697"/>
  <c r="E698"/>
  <c r="F698"/>
  <c r="E699"/>
  <c r="F699"/>
  <c r="D697"/>
  <c r="D698"/>
  <c r="D699"/>
  <c r="D696"/>
  <c r="F700"/>
  <c r="E700"/>
  <c r="D700"/>
  <c r="F705"/>
  <c r="E705"/>
  <c r="D705"/>
  <c r="F710"/>
  <c r="E710"/>
  <c r="D710"/>
  <c r="E715"/>
  <c r="D715"/>
  <c r="E721"/>
  <c r="F721"/>
  <c r="E722"/>
  <c r="F722"/>
  <c r="E723"/>
  <c r="F723"/>
  <c r="E724"/>
  <c r="F724"/>
  <c r="D722"/>
  <c r="D723"/>
  <c r="D724"/>
  <c r="D721"/>
  <c r="G726"/>
  <c r="F725"/>
  <c r="E725"/>
  <c r="D725"/>
  <c r="F730"/>
  <c r="E730"/>
  <c r="D730"/>
  <c r="G736"/>
  <c r="F740"/>
  <c r="E740"/>
  <c r="D740"/>
  <c r="F746"/>
  <c r="E746"/>
  <c r="D746"/>
  <c r="E752"/>
  <c r="F752"/>
  <c r="E753"/>
  <c r="F753"/>
  <c r="E754"/>
  <c r="F754"/>
  <c r="E755"/>
  <c r="F755"/>
  <c r="D753"/>
  <c r="D754"/>
  <c r="D755"/>
  <c r="D752"/>
  <c r="F756"/>
  <c r="E756"/>
  <c r="D756"/>
  <c r="D761"/>
  <c r="F761"/>
  <c r="E761"/>
  <c r="F400"/>
  <c r="E400"/>
  <c r="D400"/>
  <c r="G406"/>
  <c r="F405"/>
  <c r="E405"/>
  <c r="D405"/>
  <c r="G411"/>
  <c r="F410"/>
  <c r="E410"/>
  <c r="D410"/>
  <c r="G416"/>
  <c r="F415"/>
  <c r="E415"/>
  <c r="D415"/>
  <c r="G421"/>
  <c r="F420"/>
  <c r="E420"/>
  <c r="D420"/>
  <c r="F425"/>
  <c r="E425"/>
  <c r="F430"/>
  <c r="E430"/>
  <c r="D430"/>
  <c r="F435"/>
  <c r="E435"/>
  <c r="D435"/>
  <c r="F440"/>
  <c r="E440"/>
  <c r="D440"/>
  <c r="F445"/>
  <c r="E445"/>
  <c r="D445"/>
  <c r="F450"/>
  <c r="E450"/>
  <c r="D450"/>
  <c r="F490"/>
  <c r="E490"/>
  <c r="D490"/>
  <c r="F495"/>
  <c r="E495"/>
  <c r="D495"/>
  <c r="D515"/>
  <c r="G511"/>
  <c r="E510"/>
  <c r="F510"/>
  <c r="E515"/>
  <c r="F515"/>
  <c r="D529"/>
  <c r="D528"/>
  <c r="D527"/>
  <c r="D526"/>
  <c r="F525"/>
  <c r="E525"/>
  <c r="E530"/>
  <c r="F530"/>
  <c r="D534"/>
  <c r="D533"/>
  <c r="D532"/>
  <c r="D531"/>
  <c r="G541"/>
  <c r="D540"/>
  <c r="G336"/>
  <c r="F335"/>
  <c r="E335"/>
  <c r="D335"/>
  <c r="D354"/>
  <c r="D353"/>
  <c r="D352"/>
  <c r="D311"/>
  <c r="F350"/>
  <c r="E350"/>
  <c r="F360"/>
  <c r="E360"/>
  <c r="D360"/>
  <c r="G366"/>
  <c r="G369"/>
  <c r="G359" s="1"/>
  <c r="F365"/>
  <c r="E365"/>
  <c r="D365"/>
  <c r="G371"/>
  <c r="D370"/>
  <c r="G376"/>
  <c r="F375"/>
  <c r="E375"/>
  <c r="D375"/>
  <c r="D24"/>
  <c r="D23"/>
  <c r="D22"/>
  <c r="D21"/>
  <c r="G126"/>
  <c r="F125"/>
  <c r="E125"/>
  <c r="D125"/>
  <c r="G131"/>
  <c r="F130"/>
  <c r="E130"/>
  <c r="D130"/>
  <c r="G136"/>
  <c r="F135"/>
  <c r="E135"/>
  <c r="D135"/>
  <c r="G166"/>
  <c r="F165"/>
  <c r="E165"/>
  <c r="D165"/>
  <c r="G171"/>
  <c r="F170"/>
  <c r="E170"/>
  <c r="D170"/>
  <c r="D175"/>
  <c r="E175"/>
  <c r="F175"/>
  <c r="G176"/>
  <c r="G181"/>
  <c r="F180"/>
  <c r="E180"/>
  <c r="D180"/>
  <c r="D189"/>
  <c r="D164" s="1"/>
  <c r="D188"/>
  <c r="D163" s="1"/>
  <c r="D187"/>
  <c r="D162" s="1"/>
  <c r="D186"/>
  <c r="D161" s="1"/>
  <c r="F185"/>
  <c r="E185"/>
  <c r="D201"/>
  <c r="F204"/>
  <c r="E204"/>
  <c r="D204"/>
  <c r="F203"/>
  <c r="E203"/>
  <c r="D203"/>
  <c r="F202"/>
  <c r="E202"/>
  <c r="D202"/>
  <c r="F201"/>
  <c r="E201"/>
  <c r="G206"/>
  <c r="F205"/>
  <c r="E205"/>
  <c r="G211"/>
  <c r="E210"/>
  <c r="F210"/>
  <c r="D210"/>
  <c r="F219"/>
  <c r="E219"/>
  <c r="F218"/>
  <c r="E218"/>
  <c r="F217"/>
  <c r="E217"/>
  <c r="F216"/>
  <c r="E216"/>
  <c r="D224"/>
  <c r="D223"/>
  <c r="D222"/>
  <c r="D221"/>
  <c r="F220"/>
  <c r="E220"/>
  <c r="D229"/>
  <c r="D228"/>
  <c r="D227"/>
  <c r="D226"/>
  <c r="F225"/>
  <c r="E225"/>
  <c r="E231"/>
  <c r="F231"/>
  <c r="E232"/>
  <c r="F232"/>
  <c r="E233"/>
  <c r="F233"/>
  <c r="E234"/>
  <c r="F234"/>
  <c r="D239"/>
  <c r="D238"/>
  <c r="D237"/>
  <c r="D236"/>
  <c r="F235"/>
  <c r="E235"/>
  <c r="D244"/>
  <c r="D243"/>
  <c r="D242"/>
  <c r="D241"/>
  <c r="F240"/>
  <c r="E240"/>
  <c r="F50"/>
  <c r="E50"/>
  <c r="D50"/>
  <c r="D55"/>
  <c r="F65"/>
  <c r="E65"/>
  <c r="D65"/>
  <c r="F70"/>
  <c r="E70"/>
  <c r="D70"/>
  <c r="F75"/>
  <c r="E75"/>
  <c r="D75"/>
  <c r="F80"/>
  <c r="E80"/>
  <c r="D80"/>
  <c r="F85"/>
  <c r="E85"/>
  <c r="G96"/>
  <c r="F95"/>
  <c r="E95"/>
  <c r="D95"/>
  <c r="G101"/>
  <c r="F100"/>
  <c r="E100"/>
  <c r="G106"/>
  <c r="E118" l="1"/>
  <c r="F119"/>
  <c r="E117"/>
  <c r="F118"/>
  <c r="F116"/>
  <c r="E119"/>
  <c r="E116"/>
  <c r="F117"/>
  <c r="D342"/>
  <c r="D312" s="1"/>
  <c r="D344"/>
  <c r="D314" s="1"/>
  <c r="D343"/>
  <c r="D313" s="1"/>
  <c r="G356"/>
  <c r="G164"/>
  <c r="G756"/>
  <c r="G752"/>
  <c r="F19"/>
  <c r="G740"/>
  <c r="F18"/>
  <c r="E19"/>
  <c r="E18"/>
  <c r="G162"/>
  <c r="G311"/>
  <c r="D521"/>
  <c r="D391" s="1"/>
  <c r="D524"/>
  <c r="D394" s="1"/>
  <c r="D523"/>
  <c r="D522"/>
  <c r="D392" s="1"/>
  <c r="D557"/>
  <c r="D17" s="1"/>
  <c r="E558"/>
  <c r="E556"/>
  <c r="E16" s="1"/>
  <c r="D558"/>
  <c r="F558"/>
  <c r="F556"/>
  <c r="F16" s="1"/>
  <c r="D559"/>
  <c r="E559"/>
  <c r="E557"/>
  <c r="E17" s="1"/>
  <c r="D556"/>
  <c r="D16" s="1"/>
  <c r="F559"/>
  <c r="F557"/>
  <c r="F17" s="1"/>
  <c r="G715"/>
  <c r="G696"/>
  <c r="G161"/>
  <c r="E735"/>
  <c r="G24"/>
  <c r="D20"/>
  <c r="E20"/>
  <c r="F20"/>
  <c r="G21"/>
  <c r="F695"/>
  <c r="D680"/>
  <c r="F680"/>
  <c r="E650"/>
  <c r="E535"/>
  <c r="E520"/>
  <c r="D500"/>
  <c r="E751"/>
  <c r="D735"/>
  <c r="D650"/>
  <c r="F650"/>
  <c r="G420"/>
  <c r="G415"/>
  <c r="G410"/>
  <c r="E720"/>
  <c r="D720"/>
  <c r="G725"/>
  <c r="G721"/>
  <c r="F720"/>
  <c r="D470"/>
  <c r="E680"/>
  <c r="E695"/>
  <c r="D695"/>
  <c r="F735"/>
  <c r="D751"/>
  <c r="F751"/>
  <c r="E500"/>
  <c r="G501"/>
  <c r="D425"/>
  <c r="F395"/>
  <c r="E395"/>
  <c r="G396"/>
  <c r="D395"/>
  <c r="G405"/>
  <c r="F470"/>
  <c r="E470"/>
  <c r="F500"/>
  <c r="F535"/>
  <c r="D535"/>
  <c r="F520"/>
  <c r="D530"/>
  <c r="D525"/>
  <c r="G341"/>
  <c r="E315"/>
  <c r="G536"/>
  <c r="G540"/>
  <c r="F315"/>
  <c r="G316"/>
  <c r="G365"/>
  <c r="E355"/>
  <c r="D350"/>
  <c r="G350" s="1"/>
  <c r="G335"/>
  <c r="D355"/>
  <c r="F355"/>
  <c r="G360"/>
  <c r="G370"/>
  <c r="G375"/>
  <c r="G91"/>
  <c r="D232"/>
  <c r="D234"/>
  <c r="F200"/>
  <c r="D231"/>
  <c r="D216"/>
  <c r="G175"/>
  <c r="D200"/>
  <c r="E160"/>
  <c r="D100"/>
  <c r="G100" s="1"/>
  <c r="G165"/>
  <c r="D120"/>
  <c r="G125"/>
  <c r="G130"/>
  <c r="G135"/>
  <c r="G180"/>
  <c r="F160"/>
  <c r="G170"/>
  <c r="E200"/>
  <c r="D185"/>
  <c r="G210"/>
  <c r="G201"/>
  <c r="D225"/>
  <c r="D219"/>
  <c r="D218"/>
  <c r="D217"/>
  <c r="D220"/>
  <c r="E215"/>
  <c r="F215"/>
  <c r="E230"/>
  <c r="D240"/>
  <c r="D235"/>
  <c r="D233"/>
  <c r="F230"/>
  <c r="E60"/>
  <c r="F45"/>
  <c r="E45"/>
  <c r="D45"/>
  <c r="F60"/>
  <c r="D60"/>
  <c r="G95"/>
  <c r="F105"/>
  <c r="E105"/>
  <c r="D105"/>
  <c r="D18" l="1"/>
  <c r="D393"/>
  <c r="G17"/>
  <c r="G391"/>
  <c r="D116"/>
  <c r="D119"/>
  <c r="G119" s="1"/>
  <c r="D117"/>
  <c r="D118"/>
  <c r="G751"/>
  <c r="D19"/>
  <c r="D340"/>
  <c r="G340" s="1"/>
  <c r="G314"/>
  <c r="G735"/>
  <c r="G695"/>
  <c r="G720"/>
  <c r="G20"/>
  <c r="E15"/>
  <c r="F15"/>
  <c r="G556"/>
  <c r="F390"/>
  <c r="D555"/>
  <c r="F555"/>
  <c r="G500"/>
  <c r="E555"/>
  <c r="E390"/>
  <c r="D230"/>
  <c r="G535"/>
  <c r="G395"/>
  <c r="E310"/>
  <c r="D520"/>
  <c r="F310"/>
  <c r="D315"/>
  <c r="G315" s="1"/>
  <c r="G355"/>
  <c r="G200"/>
  <c r="D145"/>
  <c r="D160"/>
  <c r="G160" s="1"/>
  <c r="D215"/>
  <c r="F90"/>
  <c r="E90"/>
  <c r="G105"/>
  <c r="D310" l="1"/>
  <c r="G310" s="1"/>
  <c r="G16"/>
  <c r="D15"/>
  <c r="G15" s="1"/>
  <c r="G555"/>
  <c r="D390"/>
  <c r="G390" s="1"/>
  <c r="F40"/>
  <c r="E40"/>
  <c r="E120" l="1"/>
  <c r="G121"/>
  <c r="F120"/>
  <c r="G120" s="1"/>
  <c r="F842" l="1"/>
  <c r="G842" s="1"/>
  <c r="E842"/>
  <c r="F837"/>
  <c r="E837"/>
  <c r="F832"/>
  <c r="G116"/>
  <c r="E145" l="1"/>
  <c r="G117"/>
  <c r="G146"/>
  <c r="F145"/>
  <c r="G145" s="1"/>
  <c r="D85"/>
  <c r="D90"/>
  <c r="G90" s="1"/>
  <c r="D510"/>
  <c r="G510" s="1"/>
  <c r="E832"/>
  <c r="D837"/>
  <c r="G837" s="1"/>
  <c r="E7" l="1"/>
  <c r="E12" s="1"/>
  <c r="F115"/>
  <c r="E115"/>
  <c r="F7"/>
  <c r="F12" s="1"/>
  <c r="D6"/>
  <c r="D115"/>
  <c r="D832"/>
  <c r="G832" s="1"/>
  <c r="F6" l="1"/>
  <c r="F11" s="1"/>
  <c r="E6"/>
  <c r="E11" s="1"/>
  <c r="G115"/>
  <c r="D7"/>
  <c r="F9"/>
  <c r="F14" s="1"/>
  <c r="G14" s="1"/>
  <c r="G41"/>
  <c r="D40"/>
  <c r="G40" s="1"/>
  <c r="G11" l="1"/>
  <c r="G7"/>
  <c r="G12"/>
  <c r="F8"/>
  <c r="F13" s="1"/>
  <c r="F10" l="1"/>
  <c r="F5"/>
  <c r="E9" l="1"/>
  <c r="E14" s="1"/>
  <c r="E8" l="1"/>
  <c r="E13" s="1"/>
  <c r="D8"/>
  <c r="E10" l="1"/>
  <c r="D9"/>
  <c r="G9" l="1"/>
  <c r="E5"/>
  <c r="D10" l="1"/>
  <c r="G10" s="1"/>
  <c r="D205"/>
  <c r="G205" s="1"/>
  <c r="G6" l="1"/>
  <c r="D5"/>
  <c r="G5" s="1"/>
  <c r="D260" l="1"/>
  <c r="G260" s="1"/>
  <c r="G256" l="1"/>
  <c r="G255" l="1"/>
</calcChain>
</file>

<file path=xl/sharedStrings.xml><?xml version="1.0" encoding="utf-8"?>
<sst xmlns="http://schemas.openxmlformats.org/spreadsheetml/2006/main" count="2443" uniqueCount="845">
  <si>
    <t xml:space="preserve"> № п/п</t>
  </si>
  <si>
    <t>Государственная программа, подпрограмма, основное мероприятие, мероприятие</t>
  </si>
  <si>
    <t>Объемы и источники финансирования (тыс. руб.)</t>
  </si>
  <si>
    <t>Связь основных мероприятий с показателями подпрограмм, ожидаемые результаты реализации (краткая характеристика) мероприятий</t>
  </si>
  <si>
    <t>Соисполнители, участники, исполнители</t>
  </si>
  <si>
    <t>Всего</t>
  </si>
  <si>
    <t>ОБ</t>
  </si>
  <si>
    <t>ФБ</t>
  </si>
  <si>
    <t>МБ</t>
  </si>
  <si>
    <t>ВБС</t>
  </si>
  <si>
    <t>Государственная программа "Развитие экономического потенциала и формирование благоприятного предпринимательского климата"</t>
  </si>
  <si>
    <t>Министерство развития промышленности и предпринимательства Мурманской области</t>
  </si>
  <si>
    <t>Министерство экономического развития Мурманской области</t>
  </si>
  <si>
    <t>Министерство образования и науки Мурманской области</t>
  </si>
  <si>
    <t>Комитет по тарифному регулированию Мурманской области</t>
  </si>
  <si>
    <t>Министерство имущественных отношений Мурманской области</t>
  </si>
  <si>
    <t>1.</t>
  </si>
  <si>
    <t>Подпрограмма 1. Формирование благоприятной инвестиционной среды</t>
  </si>
  <si>
    <t>1.1.</t>
  </si>
  <si>
    <t>1.1.1.</t>
  </si>
  <si>
    <t>Основное мероприятие 1. Разработка, реализация и сопровождение инвестиционных программ и проектов</t>
  </si>
  <si>
    <t>Формирование и ежегодное обновление Плана создания инвестиционных объектов и объектов инфраструктуры в Мурманской области</t>
  </si>
  <si>
    <t>1.1.2.</t>
  </si>
  <si>
    <t>Основное мероприятие 2. Нормативно-правовая и организационная поддержка инвестиционной деятельности</t>
  </si>
  <si>
    <t>Разработка не менее 2 НПА ежегодно</t>
  </si>
  <si>
    <t>Обеспечение актуальности нормативно-правовой базы, регулирующей государственно-частное партнерство на территории Мурманской области</t>
  </si>
  <si>
    <t>Мониторинг реализации инвестиционных проектов на территории Мурманской области</t>
  </si>
  <si>
    <t>Ежеквартальная подготовка докладов о ходе реализации инвестиционных проектов</t>
  </si>
  <si>
    <t>1.2.</t>
  </si>
  <si>
    <t>1.2.1.</t>
  </si>
  <si>
    <t>Основное мероприятие 3. Информирование бизнес-сообщества об инвестиционном потенциале территории региона</t>
  </si>
  <si>
    <t>Актуализация, сопровождение и развитие специализированного многоязычного интернет-портала об инвестиционной деятельности в Мурманской области</t>
  </si>
  <si>
    <t xml:space="preserve">Обеспечение функционирования и поддержание актуального состояния информационного специализированного многоязычного интернет-портала об инвестиционной деятельности в Мурманской области </t>
  </si>
  <si>
    <t>Проведение мониторинга состояния конкурентной среды на рынках товаров, работ, услуг Мурманской области</t>
  </si>
  <si>
    <t>Проведение ежегодного мониторинга состояния конкурентной среды на рынках товаров, работ, услуг Мурманской области</t>
  </si>
  <si>
    <t>1.2.2.</t>
  </si>
  <si>
    <t>1.3.</t>
  </si>
  <si>
    <t>1.3.1.</t>
  </si>
  <si>
    <t>1.3.2.</t>
  </si>
  <si>
    <t>2.</t>
  </si>
  <si>
    <t>Подпрограмма 2. Поддержка малого и среднего предпринимательства</t>
  </si>
  <si>
    <t>2.1.</t>
  </si>
  <si>
    <t>2.1.1.</t>
  </si>
  <si>
    <t>Основное мероприятие 1. Оказание финансовой поддержки субъектам малого и среднего предпринимательства</t>
  </si>
  <si>
    <t>Предоставление начинающим предпринимателям грантов на создание собственного бизнеса</t>
  </si>
  <si>
    <t>2.2.</t>
  </si>
  <si>
    <t>2.2.1.</t>
  </si>
  <si>
    <t>Основное мероприятие 2. Создание и развитие объектов инфраструктуры поддержки малого и среднего предпринимательства</t>
  </si>
  <si>
    <t>Развитие ЦПП и осуществление им деятельности по поддержке субъектов малого и среднего предпринимательства</t>
  </si>
  <si>
    <t>Основное мероприятие 3. Оказание информационной, консультационной поддержки субъектам малого и среднего предпринимательства, а также поддержки в области подготовки, переподготовки и повышения квалификации кадров субъектов малого и среднего предпринимательства</t>
  </si>
  <si>
    <t>Организация и проведение мероприятий по вопросам предпринимательской деятельности совместно с представителями бизнеса (Дни предпринимательства Мурманской области, празднование профессионального праздника – Дня российского предпринимательства, проведение акций, конференций, совещаний, круглых столов)</t>
  </si>
  <si>
    <t>Ежегодное проведение не менее 3 мероприятий</t>
  </si>
  <si>
    <t>Подготовка и переподготовка кадров для малого и среднего предпринимательства: проведение тренинг - курсов для начинающих предпринимателей, мастер-классов, организация и проведение специализированных семинаров для предпринимателей</t>
  </si>
  <si>
    <t xml:space="preserve">Освещение в СМИ вопросов развития малого и среднего предпринимательства и государственной поддержки субъектов малого и среднего предпринимательства </t>
  </si>
  <si>
    <t>Проведение исследований по проблемам и перспективам развития предпринимательства и инноваций</t>
  </si>
  <si>
    <t>Ежегодное проведение не менее 2 исследований</t>
  </si>
  <si>
    <t xml:space="preserve">Актуализация и сопровождение сайта поддержки малого и среднего предпринимательства Мурманской области
</t>
  </si>
  <si>
    <t>Обеспечение функционирования и поддержание актуального состояния интернет-сайта</t>
  </si>
  <si>
    <t>Основное мероприятие 4. Поддержка начинающих предпринимателей, в том числе путем предоставления в аренду нежилых помещений и оказания услуг бизнес-инкубирования</t>
  </si>
  <si>
    <t>Субсидия на финансовое обеспечение выполнения государственного задания</t>
  </si>
  <si>
    <t xml:space="preserve">Обеспечение предоставления ГОБУ МРИБИ консультационных и методических услуг субъектам малого и среднего предпринимательства </t>
  </si>
  <si>
    <t>Субсидия на компенсацию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t>
  </si>
  <si>
    <t>Обеспечение своевременной оплаты расходов, связанных с оплатой проезда и провоза багажа</t>
  </si>
  <si>
    <t>Основное мероприятие 5. Оказание имущественной поддержки субъектам малого и среднего предпринимательства в виде передачи в пользование государственного имущества Мурманской области</t>
  </si>
  <si>
    <t xml:space="preserve">Министерство имущественных отношений Мурманской области </t>
  </si>
  <si>
    <t xml:space="preserve">Актуализация сформированных Перечней государственного имущества Мурманской области для передачи в аренду </t>
  </si>
  <si>
    <t xml:space="preserve">Формирование, ведение и опубликование перечней неиспользуемых, высвобождаемых объектов                   </t>
  </si>
  <si>
    <t>Основное мероприятие 6. Совершенствование налогового регулирования в части специальных налоговых режимов (ЕНВД, УСН, Патентная система)</t>
  </si>
  <si>
    <t>Актуализация регионального налогового законодательства в части специальных налоговых режимов (УСН, Патентная система)</t>
  </si>
  <si>
    <t>Регулярная актуализация НПА в части специальных налоговых режимов</t>
  </si>
  <si>
    <t>Организация работы группы по налогам, предусмотренным специальными налоговыми режимами</t>
  </si>
  <si>
    <t>Подпрограмма 3. Развитие промышленности, инновационной и научно-технической деятельности</t>
  </si>
  <si>
    <t>3.1.</t>
  </si>
  <si>
    <t>3.1.1.</t>
  </si>
  <si>
    <t>Основное мероприятие 1. Формирование условий для реализации кластерных инициатив Мурманской области</t>
  </si>
  <si>
    <t>Основное мероприятие 3. Оказание финансовой поддержки инновационным компаниям</t>
  </si>
  <si>
    <t>Оказание субъектам инновационной деятельности организационной и консультационной поддержки по привлечению финансирования в российских и международных институтах, в том числе венчурных фондах</t>
  </si>
  <si>
    <t>Создание и ведение банка данных об институтах развития в сфере инноваций</t>
  </si>
  <si>
    <t>3.3.</t>
  </si>
  <si>
    <t>Основное мероприятие 4. Организация поддержки научных мероприятий, исследований и разработок в Мурманской области</t>
  </si>
  <si>
    <t xml:space="preserve">Министерство образования и науки Мурманской области, ФГБУ "Российский фонд фундаментальных исследований",
ФГБУ "Российский гуманитарный научный фонд" </t>
  </si>
  <si>
    <t>Организация и проведение конкурса монографий и научных трудов, направленных на социально-экономическое и инновационное развитие Мурманской области</t>
  </si>
  <si>
    <t>Поощрение деятелей науки, выплата премий победителям (не менее 4 в год)</t>
  </si>
  <si>
    <t>Поддержка не менее 7 проектов ежегодно</t>
  </si>
  <si>
    <t xml:space="preserve">Министерство образования и науки Мурманской области, ФГБУ "Российский фонд фундаментальных исследований" </t>
  </si>
  <si>
    <t>Организация и проведение конкурса научных работ молодых ученых и специалистов Мурманской области</t>
  </si>
  <si>
    <t>Поощрение  деятелей науки, выплата премий победителям (не менее 7 в  год)</t>
  </si>
  <si>
    <t>Организация регионального молодежного форума "Молодая наука Арктики"</t>
  </si>
  <si>
    <t>Создание условий для привлечения молодежи к научной деятельности и популяризации научно-технических возможностей и достижений (ежегодное количество участников форума не менее 80 чел.)</t>
  </si>
  <si>
    <t>4.</t>
  </si>
  <si>
    <t>Подпрограмма 4. Развитие внешнеэкономических связей, туризма и торговой деятельности в регионе</t>
  </si>
  <si>
    <t>4.1.</t>
  </si>
  <si>
    <t>4.1.1.</t>
  </si>
  <si>
    <t>Основное мероприятие 1. Содействие в подготовке и проведении приоритетных с точки зрения экономики региона конгрессно-выставочных и презентационных мероприятий регионального, межрегионального и международного значения на территории региона и Российской Федерации, а также за рубежом</t>
  </si>
  <si>
    <t xml:space="preserve">Изготовление имиджевой презентационной, полиграфической и аудиовизуальной продукции </t>
  </si>
  <si>
    <t>4.1.2.</t>
  </si>
  <si>
    <t>Актуализация не менее 2 соглашений ежегодно</t>
  </si>
  <si>
    <t>Обеспечение своевременной подготовки программных документов и аналитических материалов для обеспечения участия представителей Правительства Мурманской области в разработке и реализации программы</t>
  </si>
  <si>
    <t>Обеспечение своевременной подготовки отчетов и аналитических записок</t>
  </si>
  <si>
    <t xml:space="preserve">Мониторинг внешнеэкономических связей и международной технической помощи в Мурманской области </t>
  </si>
  <si>
    <t>Ежегодная подготовка не менее 6 отчетов по результатам мониторинга</t>
  </si>
  <si>
    <t>4.3.</t>
  </si>
  <si>
    <t>Основное мероприятие 4. Продвижение Мурманской области как привлекательного для туристов региона</t>
  </si>
  <si>
    <t>Организация экспозиций Мурманской области на региональных, межрегиональных и международных выставках (в том числе поддерживаемых Федеральным агентством по туризму), а также организация тематических конференций и "круглых" столов</t>
  </si>
  <si>
    <t>Ведение реестра туристских ресурсов Мурманской области</t>
  </si>
  <si>
    <t>Поддержание реестра в актуальном состоянии</t>
  </si>
  <si>
    <t>Основное мероприятие 5. Государственная поддержка субъектов туриндустрии</t>
  </si>
  <si>
    <t>Организация и проведение ежегодного регионального конкурса "Лучшие в туриндустрии"</t>
  </si>
  <si>
    <t xml:space="preserve">Ежегодное проведение конкурса "Лучшие в туриндустрии" </t>
  </si>
  <si>
    <t>Ведение реестра субъектов туристской индустрии Мурманской области</t>
  </si>
  <si>
    <t>4.3.3.</t>
  </si>
  <si>
    <t>4.4.</t>
  </si>
  <si>
    <t>4.4.1.</t>
  </si>
  <si>
    <t xml:space="preserve">Министерство экономического развития Мурманской области </t>
  </si>
  <si>
    <t>Совершенствование нормативно-правовой базы региона по вопросу развития торговли, в том числе за счет приведения региональных нормативных правовых актов Мурманской области в соответствие с федеральными нормативными правовыми актами</t>
  </si>
  <si>
    <t>Наличие актуализированной нормативно-правовой базы в сфере развития торговли</t>
  </si>
  <si>
    <t>Основное мероприятие 8. Обеспечение формирования и ведения торгового реестра Мурманской области</t>
  </si>
  <si>
    <t xml:space="preserve">Предоставление субвенций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 </t>
  </si>
  <si>
    <t xml:space="preserve">Предоставление субвенции 17 муниципальным образованиям Мурманской области на исполнение отдельных государственных полномочий по сбору сведений для формирования и ведения торгового реестра </t>
  </si>
  <si>
    <t>5.</t>
  </si>
  <si>
    <t>Подпрограмма 5. Совершенствование системы государственного стратегического управления</t>
  </si>
  <si>
    <t>5.1.</t>
  </si>
  <si>
    <t>5.1.1.</t>
  </si>
  <si>
    <t>Основное мероприятие 1. Обеспечение мониторинга, прогнозирования, целеполагания и планирования (за исключением территориального) социально-экономического развития региона</t>
  </si>
  <si>
    <t>Проведение мониторинга и анализа социально-экономической ситуации в регионе и муниципальных образованиях области</t>
  </si>
  <si>
    <t xml:space="preserve">Разработка предварительного прогноза социально-экономического развития региона на очередной финансовый год и плановый период ежегодно в срок не позднее 1 августа </t>
  </si>
  <si>
    <t>Разработка прогноза социально-экономического развития региона на очередной финансовый год и плановый период</t>
  </si>
  <si>
    <t>Разработка прогноза социально-экономического развития региона на очередной финансовый год и плановый период, одобрение его Правительством МО ежегодно в срок не позднее 30 октября</t>
  </si>
  <si>
    <t>5.1.2.</t>
  </si>
  <si>
    <t>Методическое руководство и координация деятельности ИОГВ МО по вопросам разработки и реализации государственных программ Мурманской области*</t>
  </si>
  <si>
    <t>5.1.3.</t>
  </si>
  <si>
    <t>5.1.4.</t>
  </si>
  <si>
    <t>5.1.5.</t>
  </si>
  <si>
    <t>Подготовка ежегодного отчета Губернатора Мурманской области о результатах деятельности Правительства Мурманской области</t>
  </si>
  <si>
    <t>5.2.</t>
  </si>
  <si>
    <t>5.2.1.</t>
  </si>
  <si>
    <t>Основное мероприятие 6. Совершенствование нормативного правового регулирования по вопросам региональной налоговой политики (за исключением законодательства по специальным налоговым режимам)</t>
  </si>
  <si>
    <t>Актуализация регионального налогового законодательства по развитию налогового потенциала Мурманской области (за исключением законодательства по специальным налоговым режимам)</t>
  </si>
  <si>
    <t>Внесение изменений в действующие НПА в случае необходимости</t>
  </si>
  <si>
    <t>5.2.2.</t>
  </si>
  <si>
    <t>Основное мероприятие 7. Организация взаимодействия всех уровней власти, направленного на укрепление налогового потенциала Мурманской области</t>
  </si>
  <si>
    <t>Ежеквартальная подготовка и представление Губернатору Мурманской области аналитических материалов</t>
  </si>
  <si>
    <t>Организация работы по координации деятельности представителей исполнительных органов государственной власти Мурманской области, участвующих в собраниях (комитетах) кредиторов организаций - должников</t>
  </si>
  <si>
    <t>5.3.</t>
  </si>
  <si>
    <t>Обеспечение нормативного регламентирования процедур оказания государственных услуг и проведения контроля</t>
  </si>
  <si>
    <t>5.4.</t>
  </si>
  <si>
    <t>5.4.1.</t>
  </si>
  <si>
    <t>Основное мероприятие 9. Организация мониторинга эффективности деятельности органов местного самоуправления</t>
  </si>
  <si>
    <t xml:space="preserve">Согласование с ИОГВ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 </t>
  </si>
  <si>
    <t>Наличие 17 согласованных  с ИОГВ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t>
  </si>
  <si>
    <t xml:space="preserve">Подготовка Сводного доклада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 </t>
  </si>
  <si>
    <t>Ежегодная подготовка сводного доклада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t>
  </si>
  <si>
    <t xml:space="preserve">Совершенствование нормативной правовой базы, регулирующей мониторинг эффективности деятельности органов местного самоуправления </t>
  </si>
  <si>
    <t>Предоставление грантов муниципальным образованиям Мурманской области в целях содействия достижению и (или) поощрения достижения наилучших значений показателей деятельности органов местного самоуправления</t>
  </si>
  <si>
    <t>Предоставление грантов 3 муниципальным образованиям Мурманской области (в случае принятия соответствующего решения Комиссией)</t>
  </si>
  <si>
    <t>5.4.2.</t>
  </si>
  <si>
    <t>Основное мероприятие 10. Анализ удовлетворенности населения деятельностью органов местного самоуправления</t>
  </si>
  <si>
    <t xml:space="preserve">Проведение социологического опроса населения городских округов и муниципальных районов в целях выявления оценки населением деятельности органов местного самоуправления </t>
  </si>
  <si>
    <t xml:space="preserve">Подготовка ежегодного отчета об итогах социологического опроса населения, ед. </t>
  </si>
  <si>
    <t>Проведение опросов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государственной собственности Мурманской области или в муниципальной собственности, осуществляющих оказание услуг населению муниципальных образований</t>
  </si>
  <si>
    <t>Рассмотрение и утверждение итогов опроса на заседании Комиссии по подведению итогов оценки эффективности деятельности ОМСУ Мурманской области</t>
  </si>
  <si>
    <t>5.5.</t>
  </si>
  <si>
    <t>5.5.1.</t>
  </si>
  <si>
    <t>5.5.2.</t>
  </si>
  <si>
    <t>Подпрограмма 6. Осуществление государственного регулирования цен (тарифов) на территории Мурманской области</t>
  </si>
  <si>
    <t>6.1.</t>
  </si>
  <si>
    <t>Основное мероприятие 1. Установление подлежащих государственному регулированию цен (тарифов) в соответствии с законодательством Российской Федерации</t>
  </si>
  <si>
    <t>6.1.1.</t>
  </si>
  <si>
    <t>6.1.2.</t>
  </si>
  <si>
    <t>6.1.3.</t>
  </si>
  <si>
    <t>Установление регулируемых цен (тарифов) на продукцию производственно-технического назначения, товары народного потребления и услуги, производимые и (или) реализуемые на территории Мурманской области</t>
  </si>
  <si>
    <t>6.2.</t>
  </si>
  <si>
    <t>Основное мероприятие 2. Осуществление регионального государственного контроля (надзора) за соблюдением порядка ценообразования и соблюдением стандартов раскрытия информации регулируемыми организациями</t>
  </si>
  <si>
    <t>6.2.1.</t>
  </si>
  <si>
    <t>Проведение проверок хозяйственной деятельности предприятий (учреждений), осуществляющих деятельность в сфере регулируемого ценообразования</t>
  </si>
  <si>
    <t>6.2.2.</t>
  </si>
  <si>
    <t>Осуществление контроля на предмет соблюдения Стандартов раскрытия информации регулируемыми организациями</t>
  </si>
  <si>
    <t>6.3.</t>
  </si>
  <si>
    <t>6.3.1.</t>
  </si>
  <si>
    <t>Обеспечение реализации функций в сфере государственного регулирования цен (тарифов) на территории МО</t>
  </si>
  <si>
    <t>6.3.2.</t>
  </si>
  <si>
    <t>7.</t>
  </si>
  <si>
    <t>Подпрограмма 7. Обеспечение реализации государственной программы</t>
  </si>
  <si>
    <t>7.1.</t>
  </si>
  <si>
    <t>Основное мероприятие 7.1. Обеспечение реализации государственных функций в сферах стратегического планирования, налогового регулирования, экономики социальной сферы, внешнеэкономических связей, торговой деятельности</t>
  </si>
  <si>
    <t>7.1.1.</t>
  </si>
  <si>
    <t>Обеспечение реализации государственных функций Министерства экономического развития Мурманской области</t>
  </si>
  <si>
    <t>7.1.2.</t>
  </si>
  <si>
    <t>7.2.</t>
  </si>
  <si>
    <t>7.2.1.</t>
  </si>
  <si>
    <t>* Мероприятие направлено на повышение эффективности бюджетных расходов"</t>
  </si>
  <si>
    <t>Предоставление субсидий из областного бюджета бюджетам монопрофильных муниципальных образований Мурманской области, получившим прямую финансовую поддержку за счет средств федерального бюджета в рамках конкурсного отбора субъектов Российской Федерации на государственную поддержку малого и среднего предпринимательства, включая крестьянские (фермерские) хозяйства</t>
  </si>
  <si>
    <t>Подготовка заявок на создание территорий опережающего социально-экономического развития на территориях многопрофильных муниципальных образований Мурманской области</t>
  </si>
  <si>
    <t>Подготовка и направление заявок в Министерство экономического развития Российской Федерации (не менее 1 заявки за период реализации мероприятия)</t>
  </si>
  <si>
    <t>Предоставление субсидий субъектам малого и среднего предпринимательства на возмещение затрат, связанных с кредитно-лизинговыми обязательствами</t>
  </si>
  <si>
    <t>Предоставление субсидий субъектам социального предпринимательства</t>
  </si>
  <si>
    <t xml:space="preserve">Формирование плана основных  мероприятий в сфере международных и внешнеэкономических связей, проводимых при поддержке Правительства Мурманской области в Мурманской области, субъектах Российской Федерации и за рубежом </t>
  </si>
  <si>
    <t>Содействие в проведении международных и межрегиональных конгрессно-выставочных мероприятий на территории Мурманской области</t>
  </si>
  <si>
    <t>Организация презентационных и имиджевых мероприятий в регионах РФ и за рубежом</t>
  </si>
  <si>
    <t>Проведение и участие в форумах, семинарах, круглых столах, конференциях, рабочих встречах в сфере импортозамещения и промышленного развития</t>
  </si>
  <si>
    <t>Обеспечение проведения не менее 1 мероприятия в год, участие сотрудников Министерства развития промышленности и предпринимательства в мероприятиях</t>
  </si>
  <si>
    <t xml:space="preserve">Актуализация НПА по вопросам ГЧП </t>
  </si>
  <si>
    <t>Повышение результативности контрольных мероприятий</t>
  </si>
  <si>
    <t>Увеличение среднего количества выявляемых нарушений на одну проверку, увеличение количества проводимых  контрольных мероприятий на основе применения данных информационных автоматизированных систем</t>
  </si>
  <si>
    <t>Предоставление в пользование субъектам малого  и среднего предпринимательства государственного  имущества Мурманской области, в том числе предоставление государственных  преференций субъектам малого  и среднего  предпринимательства, осуществляющим социально значимые и приоритетные виды деятельности</t>
  </si>
  <si>
    <t>Организация работы Межведомственной комиссии по обеспечению доходов бюджета</t>
  </si>
  <si>
    <t>Обеспечение вынесения на рассмотрение Межведомственной комиссией проблемных вопросов обеспечения доходов бюджета Мурманской области</t>
  </si>
  <si>
    <t xml:space="preserve">Организация работы рабочей группы по вопросам социально-экономического развития, занятости населения и мониторингу финансово-экономического состояния системообразующих предприятий и организаций Мурманской области </t>
  </si>
  <si>
    <t xml:space="preserve">Организация работы по заключению соглашений о сотрудничестве между хозяйствующими субъектами, муниципальными образованиями Мурманской области и Правительством Мурманской области, направленных на устойчивое социально-экономическое развитие Мурманской области </t>
  </si>
  <si>
    <t>Обеспечение мониторинга и контроля выполнения мероприятий, предусмотренных соглашениями (2 раза в год)</t>
  </si>
  <si>
    <t>Формирование системы оценки регулирующего воздействия проектов нормативных правовых актов Мурманской области, проектов муниципальных нормативных правовых актов и экспертизы нормативных правовых актов Мурманской области, муниципальных нормативных правовых актов, затрагивающих вопросы предпринимательской и инвестиционной деятельности</t>
  </si>
  <si>
    <t>1.2.3.</t>
  </si>
  <si>
    <t>1.2.4.</t>
  </si>
  <si>
    <t>1.3.4.</t>
  </si>
  <si>
    <t>2.1.3.</t>
  </si>
  <si>
    <t>2.1.4.</t>
  </si>
  <si>
    <t>2.3.</t>
  </si>
  <si>
    <t>2.3.2.</t>
  </si>
  <si>
    <t>2.3.5.</t>
  </si>
  <si>
    <t>2.3.6.</t>
  </si>
  <si>
    <t>2.3.7.</t>
  </si>
  <si>
    <t>2.3.3.</t>
  </si>
  <si>
    <t>2.4.</t>
  </si>
  <si>
    <t>2.4.1.</t>
  </si>
  <si>
    <t>2.4.2.</t>
  </si>
  <si>
    <t>2.5.</t>
  </si>
  <si>
    <t>2.5.1.</t>
  </si>
  <si>
    <t>2.5.2.</t>
  </si>
  <si>
    <t>2.6.</t>
  </si>
  <si>
    <t>2.6.1.</t>
  </si>
  <si>
    <t>2.6.2.</t>
  </si>
  <si>
    <t>3.3.2.</t>
  </si>
  <si>
    <t>4.1.4.</t>
  </si>
  <si>
    <t>4.3.4.</t>
  </si>
  <si>
    <t>4.3.5.</t>
  </si>
  <si>
    <t>4.4.2.</t>
  </si>
  <si>
    <t>4.4.3.</t>
  </si>
  <si>
    <t>4.5.</t>
  </si>
  <si>
    <t>4.6.</t>
  </si>
  <si>
    <t>4.6.1.</t>
  </si>
  <si>
    <t>4.7.</t>
  </si>
  <si>
    <t>4.7.1.</t>
  </si>
  <si>
    <t>4.8.</t>
  </si>
  <si>
    <t>5.4.3.</t>
  </si>
  <si>
    <t>5.5.3.</t>
  </si>
  <si>
    <t>5.5.4.</t>
  </si>
  <si>
    <t>5.6.</t>
  </si>
  <si>
    <t>Формирование основных направлений налоговой политики Мурманской области на очередной финансовый год и на плановый период</t>
  </si>
  <si>
    <t>Принятие соответствующего нормативного правового акта</t>
  </si>
  <si>
    <t>5.6.1.</t>
  </si>
  <si>
    <t>5.6.2.</t>
  </si>
  <si>
    <t>5.7.</t>
  </si>
  <si>
    <t>5.8.</t>
  </si>
  <si>
    <t>5.8.1.</t>
  </si>
  <si>
    <t>5.8.2.</t>
  </si>
  <si>
    <t>5.9.</t>
  </si>
  <si>
    <t>5.9.1.</t>
  </si>
  <si>
    <t>5.10.</t>
  </si>
  <si>
    <t>5.10.1.</t>
  </si>
  <si>
    <t>5.10.2.</t>
  </si>
  <si>
    <t>Основное мероприятие 7.2. Обеспечение реализации государственных функций и оказания государственных услуг в сферах инвестиций, развития промышленности, предпринимательства и инноваций,  туризма, лицензирования отдельных видов деятельности</t>
  </si>
  <si>
    <t>Развитие информационно-коммуникационной инфраструктуры и предоставление доступа исполнительным органам государственной власти Мурманской области к статистической информации</t>
  </si>
  <si>
    <t>Разработка предварительного прогноза социально-экономического развития региона на очередной финансовый год и плановый период</t>
  </si>
  <si>
    <t>Разработка нормативных правовых актов, необходимых для стимулирования инвестиционной деятельности, включая совершенствование мер государственной поддержки инвестиционной деятельности</t>
  </si>
  <si>
    <t>Запланировано на отчетный год</t>
  </si>
  <si>
    <t>Кассовое исполнение ГРБС</t>
  </si>
  <si>
    <t>Источник</t>
  </si>
  <si>
    <t>4.3.2.</t>
  </si>
  <si>
    <t>Фактические результаты реализации (краткая характеристика) мероприятий</t>
  </si>
  <si>
    <t xml:space="preserve"> Результаты выполнения мероприятий </t>
  </si>
  <si>
    <t>Причины низкой степени освоения средств, невыполнения мероприятий</t>
  </si>
  <si>
    <t>Код ГРБС</t>
  </si>
  <si>
    <t>Организация работ по проведению анализа финансового состояния градообразующих организаций и  организаций регионального значения Мурманской области</t>
  </si>
  <si>
    <t>Ежегодное обновление и утверждение приказом Министерства Плана создания объектов необходимой для инвесторов инфраструктуры</t>
  </si>
  <si>
    <t>Проведение оценки регулирующего воздействия проектов НПА Мурманской области, затрагивающих вопросы предпринимательской и инвестиционной деятельности, в количестве не менее 25 ежегодно</t>
  </si>
  <si>
    <t>№ п/п</t>
  </si>
  <si>
    <t>Предоставление (согласование предоставления) незадействованных при исполнении региональных  полномочий  объектов (части объектов) государственного  имущества Мурманской области в аренду, безвозмездное пользование; обеспечение проведения торгов на право заключения договоров аренды, безвозмездного пользования; предоставление государственных  преференций в форме передачи в аренду, безвозмездное пользование государственного  имущества Мурманской области субъектам малого  и среднего предпринимательства,  осуществляющим социально значимые  и приоритетные виды  деятельности, ведение реестра договоров, администрирование арендных  платежей</t>
  </si>
  <si>
    <t xml:space="preserve">Ежегодное утверждение плана основных  мероприятий в сфере международных и внешнеэкономических связей, проводимых при поддержке Правительства Мурманской области в Мурманской области, субъектах Российской Федерации и за рубежом </t>
  </si>
  <si>
    <t xml:space="preserve">Ежеквартальная подготовка, размещение на сайте, направление ГМО отчетов о ходе реализации ГП РФ, ФЦП и ФАИП </t>
  </si>
  <si>
    <t>Ежегодная подготовка отчета Губернатора Мурманской области о результатах деятельности Правительства Мурманской области</t>
  </si>
  <si>
    <t>Фактическое исполнение</t>
  </si>
  <si>
    <t>Степень освоения средств</t>
  </si>
  <si>
    <t>Выполнение (да/нет/ частично)</t>
  </si>
  <si>
    <t>Количество мероприятий, всего, в т.ч.:</t>
  </si>
  <si>
    <t>Выполнено в полном объеме</t>
  </si>
  <si>
    <t>Выполнено частично</t>
  </si>
  <si>
    <t>Не выполнено</t>
  </si>
  <si>
    <t>Степень выполнения мероприятий</t>
  </si>
  <si>
    <t xml:space="preserve">Развитие и обеспечение эффективного функционирования АО "Корпорация развития Мурманской области" </t>
  </si>
  <si>
    <t>Обеспечение уставной деятельности Корпорации, поддержка реализации не менее 2 проектов ежегодно</t>
  </si>
  <si>
    <t>Организация работы Экономического совета при Губернаторе Мурманской области</t>
  </si>
  <si>
    <t>Обеспечение ежегодного проведения заседания Экономического совета при Губернаторе Мурманской области</t>
  </si>
  <si>
    <t xml:space="preserve">Проведение проверок организаций на предмет соблюдения Стандартов раскрытия информации регулируемыми организациями </t>
  </si>
  <si>
    <t>Сопровождение и развитие ГАС "Управление", приобретение статистических материалов</t>
  </si>
  <si>
    <t>2.1.2.</t>
  </si>
  <si>
    <t xml:space="preserve">1. Предоставление государственной поддержки начинающим предпринимателям (не менее 15 проектов ежегодно).
2. Создание не менее 20 рабочих мест
</t>
  </si>
  <si>
    <t>2.3.4.</t>
  </si>
  <si>
    <t>Создание и ведение реестра международных программ и проектов, реализуемых на территории региона,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Мурманской области с регионами иностранных государств</t>
  </si>
  <si>
    <t>Обеспечение актуализации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с регионами  иностранных государств</t>
  </si>
  <si>
    <t>Содействие реализации проектов международных программ сотрудничества, в т.ч. программ приграничного сотрудничества</t>
  </si>
  <si>
    <t>Обеспечение подготовки информационно-аналитических материалов о международных и внешнеэкономических связях по запросу ФОГВ, территориальных отделений ФОГВ в Мурманской области, а также в рамках реализации деятельности межправительственных комиссий по экономическому сотрудничеству и международных программ</t>
  </si>
  <si>
    <t>Организация деятельности Координационного совета по развитию международных и внешнеэкономических связей при Правительстве Мурманской области</t>
  </si>
  <si>
    <t>Обеспечение  проведения  заседаний Координационного совета по развитию международных и внешнеэкономических связей при Правительстве Мурманской области не реже 1 раза в полугодие</t>
  </si>
  <si>
    <t>Обеспечение согласовательных процедур документов международного характера о приграничном сотрудничестве ИОГВ Мурманской области и муниципальных образований Мурманской области, а также регистрация документов международного характера о приграничном сотрудничестве  муниципальных образований Мурманской области</t>
  </si>
  <si>
    <t>Обеспечение своевременных процедур согласования и регистрации документов</t>
  </si>
  <si>
    <t>Обеспечение проведения протокольных и рабочих мероприятий международного характера с участием Губернатора Мурманской области и его заместителей на территории Мурманской области, в ходе визитов Губернатора Мурманской области и его заместителей на территории иностранных государств, а также подготовка и обеспечение их участия в мероприятиях за рубежом, проходящих в рамках работы международных организаций</t>
  </si>
  <si>
    <t>Обеспечение проведения не менее 10 мероприятий</t>
  </si>
  <si>
    <t>Представление экспозиции Мурманской области на выставках (не менее 4 ед. в год), участие сотрудников Министерства развития промышленности и предпринимательства Мурманской области в мероприятиях</t>
  </si>
  <si>
    <t>Предоставление субсидий субъектам туриндустрии Мурманской области, осуществляющим деятельность в сфере развития внутреннего и въездного туризма</t>
  </si>
  <si>
    <t>5.1.6.</t>
  </si>
  <si>
    <t>Основное мероприятие 2. Координация деятельности исполнительных органов государственной власти Мурманской области по формированию государственных программ Мурманской области, по внедрению и развитию проектной деятельности в Правительстве Мурманской области</t>
  </si>
  <si>
    <t>Координация проектной деятельности в исполнительных органах государственной власти Мурманской области</t>
  </si>
  <si>
    <t>Основное мероприятие 5. Проведение мониторинга реализации документов стратегического планирования</t>
  </si>
  <si>
    <t>Подготовка ежеквартальных отчетов о ходе реализации государственных программ Мурманской области и сводного годового доклада о ходе реализации и об оценке эффективности государственных программ Мурманской области</t>
  </si>
  <si>
    <t>Обеспечение проведения заседания коллегии (по мере необходимости)</t>
  </si>
  <si>
    <t>Основное мероприятие 11. Координация и мониторинг деятельности исполнительных органов государственной власти, направленной на повышение качества и эффективности предоставления государственных услуг</t>
  </si>
  <si>
    <t>Установление регулируемых тарифов (цен) на электрическую энергию на территории МО</t>
  </si>
  <si>
    <t>Установление тарифов на электрическую энергию в строгом соответствии с действующим Федеральным законодательством и исключительно в параметрах предельных индексов максимально возможного изменения действующих тарифов, определяемых уполномоченным федеральным органом в области государственного регулирования тарифов – Федеральной антимонопольной службой</t>
  </si>
  <si>
    <t>Установление регулируемых цен (тарифов) в сфере теплоснабжения, водоснабжения, водоотведения, в области обращения с твердыми коммунальными отходами</t>
  </si>
  <si>
    <t xml:space="preserve">Установление тарифов на коммунальные ресурсы в строгом соответствии с действующим Федеральным законодательством, и с Положением о Комитете по тарифному регулированию Мурманской области, утвержденным постановлением Правительства Мурманской области от 24.06.2015 № 265 –ПП  </t>
  </si>
  <si>
    <t>Основное мероприятие 3. Обеспечение реализации функций в сфере тарифного регулирования на территории Мурманской области</t>
  </si>
  <si>
    <t>Приложение № 2</t>
  </si>
  <si>
    <t>2.7.</t>
  </si>
  <si>
    <t>2.8.</t>
  </si>
  <si>
    <t>2.9.</t>
  </si>
  <si>
    <t>2.10.</t>
  </si>
  <si>
    <t>4.2.</t>
  </si>
  <si>
    <t>Приложение № 1</t>
  </si>
  <si>
    <t>Подготовка ежеквартальных и годового отчетов о ходе выполнения мероприятий государственных программ РФ, федеральных целевых программ, федеральной адресной инвестиционной программы, реализуемых на территории Мурманской области</t>
  </si>
  <si>
    <t>Подпрограмма 4 "Развитие внешнеэкономических связей, туризма и торговой деятельности в регионе"</t>
  </si>
  <si>
    <t>Государственная программа Мурманской области "Развитие экономического потенциала и формирование благоприятного предпринимательского климата"</t>
  </si>
  <si>
    <t>5.7.1.</t>
  </si>
  <si>
    <t>5.7.2.</t>
  </si>
  <si>
    <t>5.9.2.</t>
  </si>
  <si>
    <t>Основное мероприятие 7. Формирование условий для развития торговой деятельности в Мурманской области и повышения доступности услуг торговли для социально незащищенных слоев населения</t>
  </si>
  <si>
    <t>Основное мероприятие 3. Координация реализации внешнеэкономических, международных и межрегиональных соглашений, международных программ на территории региона</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</si>
  <si>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</si>
  <si>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Установление тарифов на перевозки пассажиров и багажа автомобильным транспортом и городским наземным электрическим транспортом органами местного самоуправления</t>
  </si>
  <si>
    <t>Проведение сбора и  обобщения информации (мониторинг результатов, отчет Губернатору Мурманской области) о качестве условий оказания услуг организациями в сфере культуры, охраны здоровья, образования, социального обслуживания в рамках независимой оценки качества условий оказания услуг</t>
  </si>
  <si>
    <t>Подготовка ежегодного отчета Губернатору Мурманской области о результатах независимой оценки качества условий оказания услуг организациями в социальной сфере и аналитической информации о результатах проведения независимой оценки качества работы государственных учреждений, оказывающих социальные услуги</t>
  </si>
  <si>
    <t>Основное мероприятие 8. Совершенствование механизмов оказания государственных услуг по лицензированию и контроля за соблюдением установленных требований</t>
  </si>
  <si>
    <t>Корректировка Стратегии социально-экономического развития Мурманской области на долгосрочную перспективу</t>
  </si>
  <si>
    <t>Разработка (корректировка) долгосрочного прогноза социально-экономического развития региона</t>
  </si>
  <si>
    <t>Ежегодная подготовка не менее 62 информационно-аналитических материалов</t>
  </si>
  <si>
    <t xml:space="preserve">Обеспечение доступности информации направленной на развитие торговли в Мурманской области, защиту прав потребителей в сфере торговли, общественного питания и бытовых услуг населению  </t>
  </si>
  <si>
    <t xml:space="preserve">Размещение на сайте Министерства экономического развития Мурманской области актуальной информации по вопросам  развития торговли в Мурманской области, защиты прав потребителей в сферах торговли, общественного питания и бытовых услуг населению  </t>
  </si>
  <si>
    <t>Поддержание реестра международных программ, проектов, реализуемых на территории региона,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Мурманской области с регионами иностранных государств в актуальном состоянии</t>
  </si>
  <si>
    <t xml:space="preserve">Субсидия автономной некоммерческой организации по развитию конгрессно-выставочной деятельности "Мурманконгресс" </t>
  </si>
  <si>
    <t>Организация и проведение пленарного заседания Мурманской международной деловой недели</t>
  </si>
  <si>
    <t xml:space="preserve">Изготовление не менее 2000 информационных носителей </t>
  </si>
  <si>
    <t>3.4.</t>
  </si>
  <si>
    <t>3.4.1.</t>
  </si>
  <si>
    <t>3.4.2.</t>
  </si>
  <si>
    <t>3.4.4.</t>
  </si>
  <si>
    <t>3.4.5.</t>
  </si>
  <si>
    <t>Проведение не менее 1 заседаний ежегодно</t>
  </si>
  <si>
    <t>Субсидия автономной некоммерческой организации по развитию конгрессно-выставочной деятельности "Мурманконгресс" на финансовое обеспечение затрат в сфере конгрессно-выставочной деятельности, направленных в том числе на поддержку субъектов малого и среднего предпринимательства</t>
  </si>
  <si>
    <t>Проведение не менее 5 мероприятий</t>
  </si>
  <si>
    <t>Предоставление субсидий из областного бюджета бюджетам муниципальных образований Мурманской области на реализацию мероприятий муниципальных программ развития малого и среднего предпринимательства (разделов программ социально-экономического развития), в т.ч. моногородов</t>
  </si>
  <si>
    <t>1. Предоставление государственной поддержки не менее 7 субъектам социального предпринимательства в год.
2. Сохранение не менее 55 рабочих мест</t>
  </si>
  <si>
    <t xml:space="preserve">1. Предоставление СМСП не менее 9 субсидий в год.
2. Создание не менее 3 рабочего места
</t>
  </si>
  <si>
    <t>Предоставление субсидий субъектам туриндустрии в сфере внутреннего и въездного туризма не менее 7 субсидий в год</t>
  </si>
  <si>
    <t>5.3.1.</t>
  </si>
  <si>
    <t>5.3.2.</t>
  </si>
  <si>
    <t>5.3.3.</t>
  </si>
  <si>
    <t>5.5.5.</t>
  </si>
  <si>
    <t>5.7.3.</t>
  </si>
  <si>
    <t>5.7.4.</t>
  </si>
  <si>
    <t>Да</t>
  </si>
  <si>
    <t>Министерство экономического развития Мурманской области, Министерство развития промышленности и предпринимательства Мурманской области, Министерство образования и науки Мурманской области, Комитет по тарифному регулированию Мурманской области, Министерство строительства и территориального развития Мурманской области, Министерство энергетики и жилищно-коммунального хозяйства Мурманской области, Министерство имущественных отношений Мурманской области, ФГБУ "Российский фонд фундаментальных исследований", ФГБУ "Российский гуманитарный научный фонд", НМК "ФОРМАП", ГОБУ МРИБИ, автономная некоммерческая организация по развитию конгрессно-выставочной деятельности "Мурманконгресс"</t>
  </si>
  <si>
    <t>4.1.3.</t>
  </si>
  <si>
    <t>Министерство экономического развития Мурманской области, автономная некоммерческая организация по развитию конгрессно-выставочной деятельности "Мурманконгресс"</t>
  </si>
  <si>
    <t>Финансовое обеспечение реализации 97 функций Министерства в сферах стратегического планирования, налогового регулирования, экономики социальной сферы в, внешнеэкономических связей, защиты прав потребителей</t>
  </si>
  <si>
    <t xml:space="preserve">Подготовка управленческих кадров для организаций народного хозяйства Российской Федерации </t>
  </si>
  <si>
    <t>Ежегодное обучение не менее 6 человек</t>
  </si>
  <si>
    <t>Организация предоставления государственных и муниципальных услуг в Центрах оказания услуг для бизнеса (ЦОУ)</t>
  </si>
  <si>
    <t>Оказание государственных и муниципальных услуг субъектам малого и среднего предпринимательства в ЦОУ</t>
  </si>
  <si>
    <t>Региональный проект "Расширение доступа субъектов МСП к финансовым ресурсам, 
в том числе к льготному финансированию"</t>
  </si>
  <si>
    <t>2.7.1.</t>
  </si>
  <si>
    <t>Имущественный взнос в организацию инфраструктуры поддержки для предоставления льготных микрозаймов (гарантий) субъектам малого и среднего предпринимательства</t>
  </si>
  <si>
    <t>Региональный проект "Акселерация субъектов малого и среднего предпринимательства"</t>
  </si>
  <si>
    <t>2.8.1.</t>
  </si>
  <si>
    <t>2.8.2.</t>
  </si>
  <si>
    <t>Имущественный взнос в организацию инфраструктуры поддержки для предоставления льготных микрозаймов (гарантий) субъектам малого и среднего предпринимательства в моногородах</t>
  </si>
  <si>
    <t>1. Предоставление  льготных микрозаймов СМСП с учетом капитализации предоставленных займов с 2010 г. (не менее 20 в год).
2. Сохранение не менее 26 рабочих мест</t>
  </si>
  <si>
    <t>2.8.3.</t>
  </si>
  <si>
    <t>Создание  и развитие Центра "Мой бизнес"</t>
  </si>
  <si>
    <t>2.8.4.</t>
  </si>
  <si>
    <t>Предоставление государственной поддержки не менее 1500 СМСП в год. Обеспечение бюджетного финансирования объекта инфраструктуры</t>
  </si>
  <si>
    <t>2.8.5.</t>
  </si>
  <si>
    <t>Функционирование регионального Центра кластерного развития Мурманской области</t>
  </si>
  <si>
    <t>2.8.6.</t>
  </si>
  <si>
    <t>Создание и развитие Центра молодежного инновационного творчества</t>
  </si>
  <si>
    <t>Обеспечение технической поддержки не менее 3 субъектов малого и среднего предпринимательства ежегодно осуществляющих разработку перспективных видов продукции и технологий. Обеспечение бюджетного финансирования объекта инфраструктуры</t>
  </si>
  <si>
    <t>2.8.7.</t>
  </si>
  <si>
    <t>Создание и обеспечение деятельности Центра поддержки экспорта</t>
  </si>
  <si>
    <t>Региональный проект "Популяризация предпринимательства"</t>
  </si>
  <si>
    <t>2.9.1.</t>
  </si>
  <si>
    <t>Организация и проведение мероприятий по формированию благоприятного образа предпринимательства и стимулированию интереса к осуществлению предпринимательской деятельности</t>
  </si>
  <si>
    <t>Региональный проект "Улучшение условий ведения предпринимательской деятельности"</t>
  </si>
  <si>
    <t>Предоставление субсидии из областного бюджета некоммерческой организации на финансовое обеспечение деятельности Ресурсного центра социально ориентированных некоммерческих организаций</t>
  </si>
  <si>
    <t>Обеспечение рассмотрения финансово-хозяйственной деятельности системообразующих организаций Мурманской области на заседаниях рабочей группы в случае выявления критических изменений по итогам ежеквартального анализа</t>
  </si>
  <si>
    <t>Утверждение Правительством МО изменений в долгосрочный прогноз социально-экономического развития региона</t>
  </si>
  <si>
    <t>4.9.</t>
  </si>
  <si>
    <t>Региональный проект "Системные меры развития международной кооперации и экспорта"</t>
  </si>
  <si>
    <t>Региональный проект "Экспорт услуг"</t>
  </si>
  <si>
    <t xml:space="preserve">Министерство экономического развития Мурманской области, Министерство развития промышленности и предпринимательства Мурманской области, Министерство транспорта и дорожного хозяйства Мурманской области </t>
  </si>
  <si>
    <t>4.6.2.</t>
  </si>
  <si>
    <t xml:space="preserve">Размещение в местах прибытия и передвижения туристов информационных стендов, баннеров, буклетниц с информационными материалами </t>
  </si>
  <si>
    <t>Размещение баннеров, стендов, буклетниц с туристскими материалами, изготовление и размещение на туристических выставках мобильного выставочного оборудования</t>
  </si>
  <si>
    <t>Размещение информации о туристском потенциале Мурманской области в СМИ, организация пресс-туров и инфо-туров</t>
  </si>
  <si>
    <t>Размещение информации в СМИ, организация инфотуров (количество размещенных рекламно-информационных материалов - не менее 3 ед. в год)</t>
  </si>
  <si>
    <t>Проведение маркетинговых исследований, в том числе анализ рынка туристских услуг, анализ внутреннего туристского потока, мониторинг туристской инфраструктуры, разработка и актуализация брендов Мурманской области (туристского, событийного)</t>
  </si>
  <si>
    <t xml:space="preserve">Проведение маркетинговых исследований, проведение работ по разработке и актуализации брендов Мурманской области (туристского, событийного) - не менее 1 в год </t>
  </si>
  <si>
    <t>4.2.8.</t>
  </si>
  <si>
    <t>4.2.7.</t>
  </si>
  <si>
    <t>4.2.6.</t>
  </si>
  <si>
    <t>4.2.5.</t>
  </si>
  <si>
    <t>4.2.3.</t>
  </si>
  <si>
    <t>4.2.2.</t>
  </si>
  <si>
    <t>4.2.1.</t>
  </si>
  <si>
    <t>4.1.5.</t>
  </si>
  <si>
    <t>Ежегодное проведение не менее 5 международных и межрегиональных конгрессно-выставочных мероприятий</t>
  </si>
  <si>
    <t>3.1.4.</t>
  </si>
  <si>
    <t>Создание технологического кластера обеспечения добычи  и переработки углеводородов в Арктической зоне Российской Федерации</t>
  </si>
  <si>
    <t>Наличие в регионе технологического кластера обеспечения добычи  и переработки углеводородов в Арктической зоне Российской Федерации (к 2021 году)</t>
  </si>
  <si>
    <t>3.1.3.</t>
  </si>
  <si>
    <t>Создание горно-химического и металлургического кластера</t>
  </si>
  <si>
    <t>Наличие в регионе функционирующего горно-химического и металлургического кластера (к 2020 году)</t>
  </si>
  <si>
    <t>3.1.2.</t>
  </si>
  <si>
    <t>Создание регионального морехозяйственного сервисного кластера</t>
  </si>
  <si>
    <t>Наличие в регионе функционирующего морехозяйственного сервисного кластера (к 2021 году)</t>
  </si>
  <si>
    <t>1.2.5.</t>
  </si>
  <si>
    <t xml:space="preserve">Подготовка, размещение на сайте, направление заместителям ГМО отчетов о ходе реализации ГП за 6 месяцев, 9 месяцев текущего года. Ежегодная подготовка, размещение на сайте, рассмотрение на заседании ПМО сводного годового доклада о ходе реализации и об оценке эффективности государственных программ Мурманской области </t>
  </si>
  <si>
    <t>Методическое руководство, консультирование ИОГВ по вопросам разработки и реализации ГП, рассмотрение проектов ППМО, планов реализации</t>
  </si>
  <si>
    <t>Комплексное представление Мурманской области в регионах РФ и за рубежом (проведение не менее 2-х мероприятий в год)</t>
  </si>
  <si>
    <t>3.4.6.</t>
  </si>
  <si>
    <t xml:space="preserve">Имущественный взнос в организацию инфраструктуры поддержки для предоставления инновационных ваучеров субъектам малого и среднего предпринимательства </t>
  </si>
  <si>
    <t xml:space="preserve">Предоставление не менее 3 инновационных ваучеров в год </t>
  </si>
  <si>
    <t xml:space="preserve">Проведение не менее 10  мероприятий ежегодно (в том числе тренингов, мастер классов, семинаров) </t>
  </si>
  <si>
    <t>1. Предоставление  льготных микрозаймов СМСП с учетом капитализации предоставленных займов с 2010 г. (не менее 180 в год).
2. Сохранение не менее 106 рабочих мест</t>
  </si>
  <si>
    <t>2.2.2.</t>
  </si>
  <si>
    <t>Развитие ГОБУ МРИБИ с IT-центром в г. Мурманске</t>
  </si>
  <si>
    <t>1.3.5.</t>
  </si>
  <si>
    <t>Стимулирование органов местного самоуправления к повышению инвестиционной привлекательности территории муниципального образования</t>
  </si>
  <si>
    <t>Нет</t>
  </si>
  <si>
    <t>Произведена оплата стоимости проезда и провоза багажа к месту использования отпуска и обратно 5 сотрудникам</t>
  </si>
  <si>
    <t>Количество организаций инфраструктуры поддержки малого и среднего предпринимательства, задействованных в "цепочках" услуг Центра "Мой бизнес", не менее 5 ежегодно</t>
  </si>
  <si>
    <t>3.3.1.</t>
  </si>
  <si>
    <t>4.3.1.</t>
  </si>
  <si>
    <t>Итоги опроса за 2018 год рассмотрены и утверждены в январе 2019 года, размещены в ГАС "Управление". Опросы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государственной собственности Мурманской области или в муниципальной собственности, осуществляющих оказание услуг населению муниципальных образований, проводятся на официальном портале Правительства Мурманской области в течение всего года. Промежуточные итоги опроса за I полугодие 2019 года размещены в ГАС "Управление"</t>
  </si>
  <si>
    <t>2.3.1.</t>
  </si>
  <si>
    <t>Министерство экономического развития Мурманской области, АНО "Центр поддержки экспорта Мурманской области"</t>
  </si>
  <si>
    <t>Предварительный прогноз социально-экономического развития Мурманской области на среднесрочный период сформирован и направлен в Минэкономразвития России (исх. от 19.07.2019 № 04-05/2989-ЕТ) и Министерство финансов Мурманской области (исх. от 22.07.2019 № 04-05/2997-ЕТ)</t>
  </si>
  <si>
    <t xml:space="preserve">Утвержден в новой редакции прогноз социально-экономического развития Мурманской области на период до 2035 года (постановление Правительства Мурманской области от 20.03.2019 № 123-ПП) </t>
  </si>
  <si>
    <t xml:space="preserve">Ежегодное проведение проверок не менее 10 предприятий (учреждений), осуществляющих деятельность в сфере регулируемого ценообразования </t>
  </si>
  <si>
    <t xml:space="preserve">Обеспечение проведения мероприятий в интересах лидеров рейтинга органов местного самоуправления по содействию развитию конкуренции и обеспечению благоприятного инвестиционного климата, участие сотрудников органов местного самоуправления в выездных мероприятиях, не менее 3 органов местного самоуправления в год </t>
  </si>
  <si>
    <t>Проведено 1 заседание рабочей группы по специальным налоговым режимам (26.04.2019), в рамках которого рассмотрены проекты ЗМО в части расширения перечня видов деятельности, в отношении которых применяется патентная система налогообложения, и перечня видов деятельности, в отношении которых устанавливаются "налоговые каникулы"</t>
  </si>
  <si>
    <t>Сведения о ходе реализации мероприятий государственной программы Мурманской области "Развитие экономического потенциала и формирование благоприятного предпринимательского климата" 
за 2019 год</t>
  </si>
  <si>
    <t>Министерство инвестиций, развития предпринимательства и рыбного хозяйства Мурманской области</t>
  </si>
  <si>
    <t>Министерство цифрового развития Мурманской области</t>
  </si>
  <si>
    <t xml:space="preserve">Министерство инвестиций, развития предпринимательства и рыбного хозяйства Мурманской области,  Министерство строительства и территориального развития Мурманской области, Министерство энергетики и жилищно-коммунального хозяйства Мурманской области
</t>
  </si>
  <si>
    <t>Проведение и участие в форумах, семинарах, круглых столах, программах повышения квалификации, конференциях, рабочих встречах по вопросам привлечения инвестиций, улучшения инвестиционного и предпринимательского климата, создания благоприятной конкурентной среды</t>
  </si>
  <si>
    <t>Обеспечение проведения мероприятий, участие сотрудников Министерства инвестиций, развития предпринимательства и рыбного хозяйства Мурманской области, не менее 2 мероприятий в год</t>
  </si>
  <si>
    <t>Министерство инвестиций, развития предпринимательства и рыбного хозяйства Мурманской области, Министерство имущественных отношений Мурманской области, Министерство экономического развития Мурманской области, Министерство цифрового развития Мурманской области, Комитет по туризму Мурманской области, НМК "ФОРМАП", ГОБУ МРИБИ, Автономная некоммерческая организация по развитию конгрессно-выставочной деятельности "Мурманконгресс", ГОБУ "МФЦ МО"</t>
  </si>
  <si>
    <t>Предоставление субсидий не менее чем 10 муниципальным образованиям</t>
  </si>
  <si>
    <t>Обеспечение реализации государственных функций Министерства инвестиций, развития предпринимательства и рыбного хозяйства Мурманской области</t>
  </si>
  <si>
    <t xml:space="preserve">Финансовое обеспечение реализации 43 функции Министерства в сферах развития производства в добывающих и обрабатывающих отраслях промышленности, развития предпринимательской и инновационной деятельности, государственной поддержки субъектов малого и среднего предпринимательства, инвестиционной деятельности, туризма, лицензирования и контроля (надзора) за розничной продажей алкогольной и спиртосодержащей продукции, заготовки, хранения, переработки и реализации лома черных металлов, цветных металлов, защиты прав потребителей </t>
  </si>
  <si>
    <t>Министерство экономического развития Мурманской области, Министерство инвестиций, развития предпринимательства и рыбного хозяйства Мурманской области</t>
  </si>
  <si>
    <t xml:space="preserve">Финансовое обеспечение реализации 55 функций Комитета в сфере государственного регулирования цен (тарифов), государственного контроля и надзора и прочих, в том числе по защите прав потребителей (по направлениям отнесенным к компетенции Комитета)
</t>
  </si>
  <si>
    <t>Ведение реестра СО НКО - получателей поддержки</t>
  </si>
  <si>
    <t>Внесение актуальных сведений о поддержке социально ориентированных некоммерческих организаций в реестр СО НКО - получателей поддержки на территории Мурманской области</t>
  </si>
  <si>
    <t>Нормативно-методическое сопровождение деятельности органов государственной власти (органов местного самоуправления) по вопросам развития негосударственного сектора услуг в социальной сфере</t>
  </si>
  <si>
    <t>Разработка методических рекомендаций органам государственной власти (органам местного самоуправления) по расширению и совершенствованию поддержки СО НКО, обеспечение консультационного сопровождения ИОГВ (ОМСУ)</t>
  </si>
  <si>
    <t>Проведение оценки эффективности налоговых расходов Мурманской области</t>
  </si>
  <si>
    <t xml:space="preserve">Подготовка отчета об оценке эффективности налоговых расходов Мурманской области </t>
  </si>
  <si>
    <t xml:space="preserve">разработка Стратегии социально-экономического развития Мурманской области на период до 2030 года
</t>
  </si>
  <si>
    <t>Министерство экономического развития Мурманской области, Министерство инвестиций, развития предпринимательства и рыбного хозяйства Мурманской области, Автономная некоммерческая организация по развитию конгрессно-выставочной деятельности "Мурманконгресс"</t>
  </si>
  <si>
    <t>Региональный проект "Промышленный экспорт"</t>
  </si>
  <si>
    <t>Создание и функционирование АНО "Проектный офис Заполярного Арктического Научно-образовательного центра Мурманской области"</t>
  </si>
  <si>
    <t>Министерство инвестиций, развития предпринимательства и рыбного хозяйства Мурманской области, 
НМК "ФОРМАП"</t>
  </si>
  <si>
    <t>Министерство инвестиций, развития предпринимательства и рыбного хозяйства Мурманской области, ГОБУ МРИБИ</t>
  </si>
  <si>
    <t>Министерство инвестиций, развития предпринимательства и рыбного хозяйства Мурманской области, Министерство образования и науки Мурманской области,  НМК "ФОРМАП", ГОБУ МРИБИ, ФГБУ "Российский фонд фундаментальных исследований", ФГБУ "Российский гуманитарный научный фонд"</t>
  </si>
  <si>
    <t>Министерство инвестиций, развития предпринимательства и рыбного хозяйства Мурманской области, Министерство имущественных отношений Мурманской области</t>
  </si>
  <si>
    <t>Предоставление субсидий не менее чем 6 муниципальным образованиям</t>
  </si>
  <si>
    <t>Министерство инвестиций, развития предпринимательства и рыбного хозяйства Мурманской области, Министерство экономического развития Мурманской области,
НМК "ФОРМАП"</t>
  </si>
  <si>
    <t>Министерство цифрового развития Мурманской области, ГОБУ "МФЦ МО"</t>
  </si>
  <si>
    <t>Замена оконных блоков в холле 2 этажа</t>
  </si>
  <si>
    <t xml:space="preserve">Сведения о достижении значений показателей государственной программы </t>
  </si>
  <si>
    <t>Государственная программа, подпрограмма, показатель</t>
  </si>
  <si>
    <t>Ед. изм.</t>
  </si>
  <si>
    <t>Направ-ленность</t>
  </si>
  <si>
    <t>Значение показателя</t>
  </si>
  <si>
    <t>Степень достижения показателя (ДП)</t>
  </si>
  <si>
    <t>Динамика значения показателя по сравнению с предшествующим годом (Дин)</t>
  </si>
  <si>
    <t>Причины отклонения от плана и (или) отсутствия положительной динамики</t>
  </si>
  <si>
    <t>Предлагаемые меры по улучшению значений показателя</t>
  </si>
  <si>
    <t>Соисполнитель, ответственный за выполнение показателя</t>
  </si>
  <si>
    <t>Степень достижения показателя для расчета К1</t>
  </si>
  <si>
    <t>Динамика значения показателя для расчета К2</t>
  </si>
  <si>
    <t>факт</t>
  </si>
  <si>
    <t>план</t>
  </si>
  <si>
    <t>0.1</t>
  </si>
  <si>
    <t>балл</t>
  </si>
  <si>
    <t>ö</t>
  </si>
  <si>
    <t>-</t>
  </si>
  <si>
    <t>0.2</t>
  </si>
  <si>
    <t>%</t>
  </si>
  <si>
    <t>0.3</t>
  </si>
  <si>
    <t>0.4</t>
  </si>
  <si>
    <t>Объем платных услуг, оказанных населению в Мурманской области в сфере туризма (включая услуги коллективных мест размещения)</t>
  </si>
  <si>
    <t>млн. рублей</t>
  </si>
  <si>
    <t>Соотношение фактического индекса изменения платы граждан за коммунальные услуги к индексу, установленному федеральными органами власти</t>
  </si>
  <si>
    <t xml:space="preserve">= </t>
  </si>
  <si>
    <t>Темп роста оборота розничной торговли на душу населения к предыдущему году</t>
  </si>
  <si>
    <t>Подпрограмма 1 "Формирование благоприятной инвестиционной среды"</t>
  </si>
  <si>
    <t>Уровень развития государственно-частного партнерства Мурманской области</t>
  </si>
  <si>
    <t>1.4.</t>
  </si>
  <si>
    <t>ед.</t>
  </si>
  <si>
    <t>ø</t>
  </si>
  <si>
    <t>дней</t>
  </si>
  <si>
    <t>1.7.</t>
  </si>
  <si>
    <t>Подпрограмма 2 "Поддержка малого и среднего предпринимательства"</t>
  </si>
  <si>
    <t xml:space="preserve">Прирост налоговых отчислений субъектов малого и среднего предпринимательства, применяющих специальные налоговые режимы </t>
  </si>
  <si>
    <t>тыс. единиц</t>
  </si>
  <si>
    <t>=</t>
  </si>
  <si>
    <t>Число управленцев, подготовленных для организаций народного хозяйства Российской Федерации (нарастающим итогом)</t>
  </si>
  <si>
    <t>чел.</t>
  </si>
  <si>
    <t>тыс. человек</t>
  </si>
  <si>
    <t xml:space="preserve">Оборот субъектов малого и среднего предпринимательства в постоянных ценах по отношению к показателю 2014 года
</t>
  </si>
  <si>
    <t xml:space="preserve">Оборот в расчете на одного работника субъекта малого и среднего предпринимательства в постоянных ценах по отношению к показателю 2014 года
</t>
  </si>
  <si>
    <t xml:space="preserve">Доля обрабатывающей промышленности в обороте субъектов малого и среднего предпринимательства (без учета индивидуальных предпринимателей)
</t>
  </si>
  <si>
    <t>Прирост высокопроизводитель-ных рабочих мест на малых и средних предприятиях (накопленным итогом)</t>
  </si>
  <si>
    <t xml:space="preserve">Коэффициент "рождаемости" субъектов малого и среднего предпринимательства (количество созданных в отчетном периоде малых и средних предприятий на 1 тыс. действующих на дату окончания базового периода (2011 год)), нарастающим итогом
</t>
  </si>
  <si>
    <t>единиц</t>
  </si>
  <si>
    <t xml:space="preserve">Доля средств, направляемая на реализацию мероприятий в сфере развития малого и среднего предпринимательства в монопрофильных муниципальных образованиях, в общем объеме финансового обеспечения государственной поддержки малого и среднего предпринимательства за счет средств федерального бюджета
</t>
  </si>
  <si>
    <t>3.</t>
  </si>
  <si>
    <t>Подпрограмма 3 "Развитие промышленности, инновационной и научно-технической деятельности"</t>
  </si>
  <si>
    <t>Доля организаций, осуществляющих технологические инновации, в общем количестве обследованных организаций</t>
  </si>
  <si>
    <t>3.2.</t>
  </si>
  <si>
    <t>Доля внутренних затрат на исследования и разработки в валовом региональном продукте</t>
  </si>
  <si>
    <t xml:space="preserve">Обеспечение реализации совместных кластерных проектов </t>
  </si>
  <si>
    <t>да-1, нет-0</t>
  </si>
  <si>
    <t>Объем финансовых и материальных ресурсов, поступивших в Мурманскую область из-за рубежа в рамках реализации международных программ и соглашений</t>
  </si>
  <si>
    <t>млн. руб.</t>
  </si>
  <si>
    <t xml:space="preserve">Объем туристского потока в Мурманской области
</t>
  </si>
  <si>
    <t xml:space="preserve">Численность лиц, размещенных в коллективных средствах размещения Мурманской области
</t>
  </si>
  <si>
    <t xml:space="preserve">Количество приоритетных с точки зрения развития экономики региона конгрессно-выставочных и презентационных мероприятий регионального, межрегионального и международного значения, проведенных на территории региона и за его пределами
</t>
  </si>
  <si>
    <t xml:space="preserve">Темп роста обеспеченности населения площадью торговых объектов (кв. м на 1 тыс. жителей) к предыдущему году
</t>
  </si>
  <si>
    <t>Наличие актуализированного торгового реестра</t>
  </si>
  <si>
    <t>да-1/нет-0</t>
  </si>
  <si>
    <t>Подпрограмма 5 "Совершенствование системы государственного стратегического управления"</t>
  </si>
  <si>
    <t>Среднее отклонение основных фактических показателей развития экономики области от прогнозируемых в предыдущем году (не более)</t>
  </si>
  <si>
    <t>п.п.</t>
  </si>
  <si>
    <t xml:space="preserve">Доля документов стратегического планирования регионального уровня, разработанных (откорректированных) уполномоченным органом в сфере стратегического планирования совместно с другими участниками стратегического планирования, в общем количестве документов стратегического планирования регионального уровня, разработка (корректировка) которых отнесена к полномочиям уполномоченного органа в сфере стратегического планирования
</t>
  </si>
  <si>
    <t xml:space="preserve">Доля документов (проектов документов) стратегического планирования Мурманской области, разрабатываемых в рамках целеполагания, прогнозирования и планирования, своевременно внесенных в федеральный государственный реестр документов стратегического планирования Министерством экономического развития Мурманской области, в общем количестве документов (проектов документов) стратегического планирования Мурманской области, разрабатываемых в рамках целеполагания, прогнозирования и планирования, внесение которых в федеральный государственный реестр отнесено к полномочиям Министерства экономического развития Мурманской области
</t>
  </si>
  <si>
    <t xml:space="preserve">Доля расходов областного бюджета, распределенных по программному принципу </t>
  </si>
  <si>
    <t>Министерство финансов Мурманской области</t>
  </si>
  <si>
    <t xml:space="preserve">Доля своевременно подготовленных Министерством экономического развития отчетов, докладов, информации о ходе реализации документов стратегического планирования Мурманской области и об участии Мурманской области в реализации документов стратегического планирования федерального уровня
</t>
  </si>
  <si>
    <t xml:space="preserve">Доля региональных налоговых льгот, направленных на поддержку и развитие экономики Мурманской области, в общем объеме предоставленных региональных налоговых льгот
</t>
  </si>
  <si>
    <t xml:space="preserve">Доля хозяйствующих субъектов, в отношении которых организовано взаимодействие всех уровней власти, направленное на укрепление налогового потенциала Мурманской области, в общем количестве организаций, по данным государственной регистрации по Мурманской области
</t>
  </si>
  <si>
    <t xml:space="preserve">Доля проверок, проведенных при исполнении контрольных функций, результаты которых признаны судом незаконными, в общем количестве проведенных проверок
</t>
  </si>
  <si>
    <t xml:space="preserve">Доля лицензий, аннулированных за нарушения лицензионных требований, в общем количестве действующих лицензий
</t>
  </si>
  <si>
    <t xml:space="preserve">Средний срок прохождения административных процедур при предоставлении государственных услуг по выдаче лицензий на розничную продажу алкогольной продукции
</t>
  </si>
  <si>
    <t>5.11.</t>
  </si>
  <si>
    <t>Средний срок прохождения административных процедур при предоставлении государственных услуг по выдаче лицензий на заготовку, переработку, хранение и реализацию лома черных металлов, цветных металлов</t>
  </si>
  <si>
    <t>5.12.</t>
  </si>
  <si>
    <t xml:space="preserve">Наличие своевременно подготовленного Сводного доклада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
</t>
  </si>
  <si>
    <t>5.13.</t>
  </si>
  <si>
    <t>5.14.</t>
  </si>
  <si>
    <t xml:space="preserve">Доля своевременно размещенной в ГАС "Управление" информации об итогах проведения опросов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государственной собственности Мурманской области или в муниципальной собственности, осуществляющих оказание услуг населению муниципальных образований
</t>
  </si>
  <si>
    <t>6.</t>
  </si>
  <si>
    <t>Подпрограмма 6 "Осуществление государственного регулирования цен (тарифов) на территории Мурманской области"</t>
  </si>
  <si>
    <t>Доля проведенных плановых проверок от числа запланированных проверок юридических лиц и индивидуальных предпринимателей, осуществляющих регулируемые виды деятельности на территории Мурманской области</t>
  </si>
  <si>
    <r>
      <t>ö</t>
    </r>
    <r>
      <rPr>
        <sz val="12"/>
        <color theme="1"/>
        <rFont val="Times New Roman"/>
        <family val="1"/>
        <charset val="204"/>
      </rPr>
      <t xml:space="preserve"> </t>
    </r>
  </si>
  <si>
    <t>Доля ресурсоснабжающих организаций, перешедших на долгосрочные методы регулирования тарифов</t>
  </si>
  <si>
    <t>Доля организаций, которым установлены регулируемые цены (тарифы), от количества организаций, представивших расчетные материалы и предложения об установлении цен (тарифов)</t>
  </si>
  <si>
    <t>2019 год</t>
  </si>
  <si>
    <t>Приложение № 3</t>
  </si>
  <si>
    <t xml:space="preserve">№ п/п </t>
  </si>
  <si>
    <t>Вид документа</t>
  </si>
  <si>
    <t>Основные положения документа</t>
  </si>
  <si>
    <t>Ответственный исполнитель и соисполнители</t>
  </si>
  <si>
    <t>Ожидаемые сроки принятия</t>
  </si>
  <si>
    <t>Результат (принят, не принят), причины невыполнения, отклонения от плановых параметров</t>
  </si>
  <si>
    <t>Наименование и реквизиты принятого акта</t>
  </si>
  <si>
    <t>Постановление Губернатора Мурманской области</t>
  </si>
  <si>
    <t>Утверждение ежегодно обновляемого плана создания инвестиционных объектов и объектов инфраструктуры в Мурманской области</t>
  </si>
  <si>
    <t>IV квартал, ежегодно</t>
  </si>
  <si>
    <t>Распоряжение Правительства Мурманской области</t>
  </si>
  <si>
    <t>Актуализация состава координационного совета по международному и внешнеэкономическому сотрудничеству при Правительстве Мурманской области</t>
  </si>
  <si>
    <t>по мере необходимости</t>
  </si>
  <si>
    <t>Постановление Правительства Мурманской области</t>
  </si>
  <si>
    <t>Внесение изменений в постановление Правительства Мурманской области "О предоставлении государственной поддержки в сфере развития внутреннего и въездного туризма в Мурманской области в форме субсидии"</t>
  </si>
  <si>
    <t>Распоряжение Губернатора Мурманской области</t>
  </si>
  <si>
    <t>Определение комплекса мероприятий по подготовке и проведению Мурманской международной деловой недели</t>
  </si>
  <si>
    <t>ежегодно (II квартал)</t>
  </si>
  <si>
    <t>Внесение изменений в порядок разработки, реализации и оценки эффективности государственных программ Мурманской области</t>
  </si>
  <si>
    <t>Закон Мурманской области</t>
  </si>
  <si>
    <t xml:space="preserve">Внесение изменений в налоговое законодательство Мурманской области:
- по результатам проведения оценки эффективности планируемых к предоставлению налоговых льгот в рамках мероприятий по реализации стратегических документов развития социальной и экономической сфер региона;
- по результатам проведения оценки эффективности предоставленных региональных налоговых льгот в части отмены неэффективных налоговых льгот;
- в связи с изменением федерального законодательства
</t>
  </si>
  <si>
    <t>ежегодно по мере необходимости</t>
  </si>
  <si>
    <t>Об основных направлениях налоговой политики Мурманской области на очередной финансовый год и плановый период</t>
  </si>
  <si>
    <t>ежегодно (в течение 25 рабочих дней после принятия Основных направлений бюджетной, налоговой и таможенно-тарифной политики РФ на очередной финансовый год и плановый период)</t>
  </si>
  <si>
    <t>Совершенствование порядка проведения оценки эффективности деятельности органов местного самоуправления городских округов и муниципальных районов Мурманской области, а также организация и проведение опроса населения об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собственности Мурманской области или в муниципальной собственности, осуществляющих оказание услуг населению муниципальных образований, а также совершенствование порядка применения результатов указанной оценки</t>
  </si>
  <si>
    <t>Министерство экономического развития Мурманской области, Комитет по развитию информационных технологий и связи Мурманской области, Министерство энергетики и жилищно-коммунального хозяйства Мурманской области, Министерство транспорта и дорожного хозяйства Мурманской области</t>
  </si>
  <si>
    <t>ежегодно по необходимости</t>
  </si>
  <si>
    <t>*Графы заполняются в соответствии с Перечнем нормативных правовых актов и иных документов, планируемых к разработке в рамках реализации мер государственного регулирования.</t>
  </si>
  <si>
    <t>Приложение № 4</t>
  </si>
  <si>
    <t>Государственная программа, подпрограмма</t>
  </si>
  <si>
    <t>Ответственный исполнитель</t>
  </si>
  <si>
    <t>К1 (степень достижения показателей)</t>
  </si>
  <si>
    <t>К2 (динамика значений показателей по сравнению с предшествующим годом)</t>
  </si>
  <si>
    <t>К3 (степень выполнения мероприятий)</t>
  </si>
  <si>
    <t>ЭГП (интегральный показатель эффективности)</t>
  </si>
  <si>
    <t>Оценка</t>
  </si>
  <si>
    <t>1.1</t>
  </si>
  <si>
    <t>Подпрограмма 1. "Формирование благоприятной инвестиционной среды"</t>
  </si>
  <si>
    <t>1.2</t>
  </si>
  <si>
    <t>Подпрограмма 2. "Поддержка малого и среднего предпринимательства"</t>
  </si>
  <si>
    <t>1.3</t>
  </si>
  <si>
    <t>Подпрограмма 3. "Развитие промышленности, инновационной и научно-технической деятельности"</t>
  </si>
  <si>
    <t>1.4</t>
  </si>
  <si>
    <t>Подпрограмма 4. "Развитие внешнеэкономических связей, туризма и торговой деятельности в регионе"</t>
  </si>
  <si>
    <t>1.5</t>
  </si>
  <si>
    <t>1.6</t>
  </si>
  <si>
    <t>Подпрограмма 7. "Обеспечение реализации государственной программы"</t>
  </si>
  <si>
    <t>__________________________</t>
  </si>
  <si>
    <t>Численность занятых в сфере малого и среднего предпринимательства, включая индивидуальных предпринимателей</t>
  </si>
  <si>
    <t xml:space="preserve">тыс.
чел.
</t>
  </si>
  <si>
    <t>Объем инвестиций в основной капитал (за исключением бюджетных средств)</t>
  </si>
  <si>
    <t>млрд. руб.</t>
  </si>
  <si>
    <t>Интегральный индекс Мурманской области в Национальном рейтинге состояния инвестиционного климата в субъектах Российской Федерации</t>
  </si>
  <si>
    <t xml:space="preserve">да-1, 
нет - 0
</t>
  </si>
  <si>
    <t>Оборот продукции и услуг, производимых средними и малыми предприятиями, в том числе микропредприятиями и индивидуальными предпринимателями, к 2012 году в действующих ценах</t>
  </si>
  <si>
    <t>Количество субъектов малого и среднего предпринимательства (включая индивидуальных предпринимателей) в расчете на 1 тыс. человек населения</t>
  </si>
  <si>
    <t>Количество СО НКО на территории Мурманской области на 10 тыс. населения</t>
  </si>
  <si>
    <t>5.15.</t>
  </si>
  <si>
    <t>Доля исполнительных органов государственной власти Мурманской области, использующих нормативно-методическую базу и рекомендации Министерства экономического развития Мурманской области, направленные на повышение качества и эффективности предоставления государственных услуг</t>
  </si>
  <si>
    <t>Информация о реализации мер государственного правового регулирования в 2019 году</t>
  </si>
  <si>
    <t>Приказ Министерства инвестиций, развития предпринимательства и рыбного хозяйства Мурманской области</t>
  </si>
  <si>
    <t>Внесение изменений в постановление Правительства Мурманской области от 06.03.2019 № 102-ПП «О Совете по стратегическому развитию Мурманской области»</t>
  </si>
  <si>
    <t>О предоставлении субсидии из областного бюджета некоммерческой организации на финансовое обеспечение деятельности Ресурсного центра социально ориентированных некоммерческих организаций</t>
  </si>
  <si>
    <t>В 2019 год заявок на создание территорий опережающего социально-экономического развития на территориях многопрофильных муниципальных образований Мурманской области не поступало</t>
  </si>
  <si>
    <t>Мероприятие носит заявительный характер</t>
  </si>
  <si>
    <t>По состоянию на 01.01.2020 в торговый реестр Мурманской области внесены сведения о 4417 хозяйствующих субъектах и 5274 торговых объектах. Приказом Министерства экономического развития Мурманской области от  27.12.2017                № ОД-98 полномочия получателя средств субвенций на осуществление государственных полномочий по формированию и ведению торгового реестра переданы Управлению Федерального казначейства по Мурманской области. Приказом Министерства экономического развития Мурманской области от 26.12.2018 № ОД-128 утверждены средства субвенций ОМСУ на формирование и ведение торгового реестра на 2019 год</t>
  </si>
  <si>
    <t>Средства субвенции израсходованы в соответствии с фактически сложившейся потребностью. Неиспользованные
муниципальными образованиями средства (экономия) возвращены в областной бюджет</t>
  </si>
  <si>
    <t>Подготовлен и направлен на согласование заместителям Губернатора Мурманской области проект отчета Губернатора Мурманской области о результатах деятельности Правительства Мурманской области за 2018 год. Отчет представлен врио губернатора Мурманской области 30.05.2019</t>
  </si>
  <si>
    <t>Согласовано 17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t>
  </si>
  <si>
    <t>Подготовлен Сводный доклад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 утвержден на заседании Комиссии по подведению итогов оценки эффективности деятельности органов местного самоуправления Мурманской области</t>
  </si>
  <si>
    <t xml:space="preserve">Приняты постановления Губернатора Мурманской области от 23.01.2019 N 4-ПГ "О внесении изменений в постановление Губернатора Мурманской области от 03.09.2013 № 139-ПГ" и от 06.05.2019 N 62-ПГ "О внесении изменений в некоторые постановления Губернатора Мурманской области" (внесены изменения в положение о порядке проведения оценки эффективности деятельности ОМСУ и в перечень ИОГВ, ответственных за мониторинг значений показателей  эффективности деятельности ОМСУ, а также в состав комиссии)
</t>
  </si>
  <si>
    <t>Комиссией по подведению итогов оценки эффективности деятельности органов местного самоуправления Мурманской области принято решение о предоставлении грантов г.Мурманску, Кольскому району и ЗАТО г.Североморск (протокол от 24.09.2019 № 11). Гранты предоставлены в полном объеме</t>
  </si>
  <si>
    <t>Осуществлялась разработка Стратегии социально-экономического развития Мурманской области на период до 2030 года</t>
  </si>
  <si>
    <t>Прогноз социально-экономического развития Мурманской области на 2020 год и плановый период 2021 и 2022 годов сформирован (постановление Правительства Мурманской области от 28.10.2019 № 501-ПП), направлен в Мурманскую областную Думу в составе пакета документов к проекту закона Мурманской области «Об областном бюджете на 2020 год и на плановый период 2021 и 2022 годов» (исх. от 31.10.2019 № 04-05/4514-ЕТ) и в Минэкономразвития России (исх. от 08.11.2019 № 04-05/4657-ЕТ), информация внесена в ГАС «Управление»</t>
  </si>
  <si>
    <t>Подготовлен отчет по результатам проведенного социологического опроса общественного мнения на тему "Выявление уровня удовлетворенности населения деятельностью органов местного самоуправления в Мурманской области". Отчет представлен на заседании Комиссии по подведению итогов оценки эффективности деятельности органов местного самоуправления Мурманской области</t>
  </si>
  <si>
    <t>1. Подготовлены:
- информация в Минтруд России о выполнении положений федерального законодательства при организации проведения НОК (исх. от 26.02.2019);
- предложения в Минтруд России по методическим рекомендациям по расчету показателей, характеризующих общие критерии оценки качества условий оказания услуг организациями социальной сферы (исх. от 07.03.2019 № 01/719-ИП);
- отчет Президенту РФ об исполнении пункта "в" перечня поручений Президента РФ от 28.01.2018 № Пр-161 (исх. от 15.03.2019 № 01/802-МК; от 13.09.2019 № 01/3057-АЧ);
- публичный отчет врио Губернатора Мурманской области о результатах независимой оценки качества условий оказания услуг организациями в сфере культуры, охраны здоровья, образования, социального обслуживания, которые расположены на территории Мурманской области, за 2018 год (исх. от 30.04.2019 № 01/1339-АЧ).
2. Заключен государственный контракт от 20.05.2019 № 04-04/3 на проведение сбора и обобщения информации о качестве условий оказания услуг организациями в сфере культуры, охраны здоровья, образования, социального обслуживания в рамках независимой оценки качества условий оказания услуг в Мурманской области</t>
  </si>
  <si>
    <t>1. Разработаны методические материалы для разработки органами местного самоуправления программ (подпрограмм) по поддержке социально ориентированных некоммерческих организаций (далее – СО НКО) на местном уровне и направлены в ОМСУ (исх. от 11.03.2019 № 04-04/976-ЕТ).
2. Разработаны методические рекомендации по расчету показателей рейтинга муниципальных образований Мурманской области по итогам реализации механизмов поддержки СО НКО и доступу негосударственных организаций к предоставлению услуг в социальной сфере, финансируемых за счёт средств местных бюджетов, утверждены протоколом заседания Экспертного совета по развитию негосударственного сектора услуг в социальной сфере и сопровождению социальных проектов от 02.09.2019 № Пр-041-ЕТ и направлены в ОМСУ (исх. От02.09.2019 № 04-04/3541-ЕТ).
3. Направлены разъяснения по расчету показателей рейтинга муниципальных образований Мурманской области по итогам реализации механизмов поддержки СО НКО и доступу негосударственных организаций к предоставлению услуг в социальной сфере, финансируемых за счёт средств местных бюджетов, по запросу Комитета по экономическому развитию администрации г. Мурманска (исх. от 31.10.2019 № 04-04/4526-ЕТ).
4. Проведена интерактивная сессия «Муниципалитет и НКО: пространство взаимодействия и меры поддержки» совместно с Ресурсным центром СО НКО (29.11.2019)</t>
  </si>
  <si>
    <t xml:space="preserve">Осуществлялось:
- методическое руководство, консультирование представителей ИОГВ Мурманской области по вопросам формирования и реализации государственных программ Мурманской области;
- подготовка заключений по предложениям по внесению изменений в государственные программы Мурманской области и планы их реализации
</t>
  </si>
  <si>
    <t>Министерство экономического развития Мурманской области, 
Министерство инвестиций, развития предпринимательства и рыбного хозяйства Мурманской области</t>
  </si>
  <si>
    <t>Оценка эффективности реализации государственной программы "Развитие экономического потенциала и формирование благоприятного предпринимательского климата" в 2019 году</t>
  </si>
  <si>
    <t>Принято постановление Правительства Мурманской области от 21.01.2019 № 13-ПП «О предоставлении субсидии из областного бюджета некоммерческой организации на финансовое обеспечение деятельности Ресурсного центра социально ориентированных некоммерческих организаций». 
Представлена из областного бюджета субсидия ЧУСО «Социальный центр – SOS Мурманск» на обеспечение деятельности Ресурсного центра СО НКО (заключено доп. соглашение от 01.04.2019 № 04/04-2).
Приняты отчеты о расходах и отчеты по показателям результативности использования субсидии (08.07.2019; 09.10.2019;14.011.2020).
Ресурсным центром СО НКО:
- проведено 14 обучающих мероприятий для представителей СО НКО с суммарным охватом в 411 участников;
- разработана программа «Школа для создания СО НКО», по итогам которой зарегистрированы 10 новых НКО;
- оказано 99 консультаций по различным направлениям деятельности СО НКО;
- подготовлено и направлено 92 грантовые заявки СО НКО на получение грантовой поддержки от государственных и негосударственных фондов, в том числе 75 СО НКО – участников конкурса Фонда президентских грантов;
- проработано и направлено на грантовые конкурсы 15 заявок;
- проведено исследование состояния развития СО НКО на территории Мурманской области</t>
  </si>
  <si>
    <t>Внесены изменения в постановление Правительства Мурманской области от 03.11.2015 № 488-ПП «Об уполномоченном органе в сфере поддержки социально ориентированных некоммерческих организаций Мурманской области» (от 17.05.2019 № 236-ПП).
Приказом Министерства от 15.07.2019 № ОД-82/57-ОД утвержден Порядок создания информационной системы для ведения реестра социально ориентированных некоммерческих организаций – получателей поддержки. В тестовом режиме функционирует информационная система для ведения реестра СО НКО – получателей поддержки (https://minec.gov-murman.ru/activities/sektor_byjet/75/rnko/).
В реестр СО НКО - получателей поддержки включена информация о 19 фактах предоставления финансовой и имущественной поддержки (в т.ч. 10 организации получили поддержку впервые). Всего в реестре содержится информация о 162 некоммерческих организациях</t>
  </si>
  <si>
    <t>Обеспечена реализация 97 функций Министерства в сферах стратегического планирования, налогового регулирования, экономики социальной сферы, внешнеэкономических связей, защиты прав потребителей</t>
  </si>
  <si>
    <t>Заключены государственные контракты:
- на оказание информационных услуг для Министерства экономического развития Мурманской области на 2019 год;
- на оказание услуг по теме: "Сопровождение регионального сегмента государственной автоматизированной системы "Управление" в Мурманской области".
Обеспечено получение и передача ИОГВ Мурманской области статистической информации. Обеспечено сопровождение регионального сегмента ГАС "Управление"</t>
  </si>
  <si>
    <t>Осуществлялась подготовка к проведению расширенного заседания Экономического совета при Губернаторе Мурманской области, в том числе с участием членов Полярной комиссии (22.05.2019)</t>
  </si>
  <si>
    <t>В связи с принятым решением проведение заседания отменено</t>
  </si>
  <si>
    <t xml:space="preserve">Принято постановление Правительства Мурманской области от 28.10.2019 № 499-ПП "Об основных направлениях налоговой политики Мурманской области на 2020 год и плановый период 2021 и 2022 годов"
</t>
  </si>
  <si>
    <t>Подготовлена и направлена в адрес Губернатора Мурманской области А.В. Чибиса информация о результатах проведенной оценки эффективности налоговых льгот (налоговых расходов), предоставленных в 2018 году в соответствии с законами Мурманской области о налогах, в т.ч.  предложения по отмене неэффективных налоговых льгот (исх. от 30.08.2019 № 04-03/3523-ЕТ)</t>
  </si>
  <si>
    <t xml:space="preserve">Принят Закон Мурманской области от 09.10.2019 № 2411-01-ЗМО "Об установлении на 2020 год коэффициента, отражающего региональные особенности рынка труда на территории Мурманской области"
</t>
  </si>
  <si>
    <t>Обеспечено проведение 2 заседаний Межведомственной комиссии (19.03.2019, 18.09.2019)</t>
  </si>
  <si>
    <t>Обеспечено проведение 1 заседания рабочей группы (12.03.2019)</t>
  </si>
  <si>
    <t>Проведен мониторинг выполнения соглашений о социально-экономическом партнерстве между Правительством Мурманской области, муниципальными образованиями и хозяйствующими субъектами в 2018 году, в I полугодии 2019 года</t>
  </si>
  <si>
    <t>Подготовлена аналитическая информация о социально-экономическом положении системообразующих организаций за 2018 год (исх. от 25.02.2019 № 04-03/748-АШ), за I квартал 2019 года (исх. от 24.05.2019 № 04-03/2025-АШ), за I полугодие 2019 года (исх. от 23.08.2019 № 04-03/3438-АШ), за 9 месяцев 2019 года (исх. от 22.11.2019 № 04-03/4827-ЕТ)</t>
  </si>
  <si>
    <t>Заседания проводятся по мере необходимости</t>
  </si>
  <si>
    <t>Постановление Правительства Мурманской области от 21.01.2019 № 13-ПП "О предоставлении субсидии из областного бюджета некоммерческой организации на финансовое обеспечение деятельности Ресурсного центра социально ориентированных некоммерческих организаций" (изм. от 10.06.2019 № 279-ПП; от 23.10.2019 № 487-ПП)</t>
  </si>
  <si>
    <t>Принято</t>
  </si>
  <si>
    <t>Постановление Губернатора Мурманской области от 23.01.2019 N 4-ПГ "О внесении изменений в постановление Губернатора Мурманской области от 03.09.2013 № 139-ПГ", постановление Губернатора Мурманской области от 06.05.2019 N 62-ПГ "О внесении изменений в некоторые постановления Губернатора Мурманской области" (внесены изменения в положение о порядке проведения оценки эффективности деятельности ОМСУ и в перечень ИОГВ, ответственных за мониторинг значений показателей  эффективности деятельности ОМСУ, а также в состав комиссии)</t>
  </si>
  <si>
    <t>Приняты</t>
  </si>
  <si>
    <t>Постановление Правительства Мурманской области от 28.10.2019 № 499-ПП "Об основных направлениях налоговой политики Мурманской области на 2020 год и плановый период 2021 и 2022 годов"</t>
  </si>
  <si>
    <t xml:space="preserve">Закон Мурманской области от 08.11.2019 № 2417-01-ЗМО
"О внесении изменений в отдельные законодательные акты Мурманской области о налогах";
Закон Мурманской области от 27.12.2019 № 2457-01-ЗМО
"О внесении изменения в статью 3 Закона Мурманской области "О налоге на имущество организаций";
Закон Мурманской области от 09.10.2019 № 2411-01-ЗМО "Об установлении на 2020 год коэффициента, отражающего региональные особенности рынка труда на территории Мурманской области"
</t>
  </si>
  <si>
    <t xml:space="preserve">Внесены изменения в постановление Правительства Мурманской области "О Совете по стратегическому развитию Мурманской области" (постановления Правительства Мурманской области от 25.04.2019 № 188-ПП) </t>
  </si>
  <si>
    <t xml:space="preserve">Внесены изменения в постановление Правительства Мурманской области "Об утверждении порядка разработки, реализации и оценки эффективности государственных программ Мурманской области" (постановления Правительства Мурманской области от 06.03.2019 № 102-ПП) </t>
  </si>
  <si>
    <t xml:space="preserve">Оказана поддержка 278 участникам Кластера СМСП. Проведены:
- 19 мероприятий для участников Кластера, в том числе круглые столы на темы ("Актуальные изменения законодательства РФ в сфере туризма", "О развитии туристической отрасли в Мурманской области", "Стратегия социально-экономического развития Мурманской области: развитие туризма региона", Бизнес-завтрак/презентация Мурманской области "Заполярье. Будь ближе к звёздам", "О вопросах лицензирования и правилах перевозки пассажиров (туристов) автобусами", "Туризм в Мурманской области: презентация потенциала региона (Workshop Москва)", "Туризм в Мурманской области: презентация потенциала региона (Workshop Санкт-Петербург)", "Продвижение туристского потенциала посредством деятельности туристских информационных центров", "Технологии продвижения туристских продуктов с использованием цифровых технологий");
- конференция на тему "Барьеры при осуществлении предпринимательской деятельности. Пути их устранения";
- 2 обучающих мероприятия для субъектов МСП по направлениям: "Повышение эффективности работы персонала гостиниц", "Современные стандарты обслуживания туристов в сфере питания". Организованы работы (предварительный аудит: выдача заключений/ составление протоколов) по классификации коллективных средств размещения предприятий в соответствии с законодательством РФ. 
Заключены договоры по предоставлению во втором полугодии поддержки участникам туристско-рекреационного кластера Мурманской области (маркетинговые услуги, оказание консультационных услуг по вопросам правового обеспечения деятельности). Организация и проведение мероприятий, связанных с развитием, продвижением и повышением узнаваемости территории Мурманской области в целях развития туризма региона в рамках фестиваля "Териберка" 13-14 июля 2019 года
</t>
  </si>
  <si>
    <t>Экспозиция Мурманской области представлена на международной туристской выставке  "Интурмаркет 2019", (г. Москва), "Отдых/Leisure" (г.Москва), «Мурманская ярмарка путешествий / Murman Travel Market» (г. Мурманск), Международная выставка “Cruise &amp; River Cruise Convention” (Гамбург)</t>
  </si>
  <si>
    <t>Реестр туристских ресурсов поддерживается в актуальном состоянии</t>
  </si>
  <si>
    <t>В связи с отсутствием финансирования</t>
  </si>
  <si>
    <t xml:space="preserve">Информация о туристском потенциале Мурманской области размещена в журналах "RussLandJurnal", МИА "Россия Сегодня", "На Высоте", "Полуостров", в каталоге "Россия не только футбол. Гастрономические фестивали и праздники" </t>
  </si>
  <si>
    <t>Туристские материалы, буклеты размещены на информационных стойках регионального туристско-регионального центра, фронтофисах ТИЦ Терского района и г. Кировска. Баннер с информацией о региональном туристском-информационном центре размещен в аэропорту Мурмаши в зоне прилета</t>
  </si>
  <si>
    <t>Реестр субъектов туристской индустрии Мурманской области поддерживается в актуальном состоянии</t>
  </si>
  <si>
    <t xml:space="preserve">Проведен конкурс "Лучшие в туриндустрии". По результатам заседания конкурсной комиссии определены  победители в следующих номинациях:"Лучший туроператор", "Лучший турагент", "Лучшая гостиница", "Лучшее малое средство размещения", "Лучший объект туристического показа", "Лучшее событийное мероприятие в сфере туризма", "Лучший гид (экскурсовод)", "За вклад в развитие безбарьерного туризма", "Лучшая публикация о туристической привлекательности Мурманской области". Победители награждены кубками и дипломами
 </t>
  </si>
  <si>
    <t xml:space="preserve">В рамках работы по формированию условий для развития торговой деятельности на территории Мурманской области, в целях совершенствования нормативной правовой базы региона по вопросам развития торговли (в том числе по вопросам антитеррористической защищенности торговых объектов (территорий)) принято постановление Правительства Мурманской области от 22.04.2019 № 174-ПП "О внесении изменений в Перечень товаров, на которые распространяется государственная финансовая поддержка доставки продовольственных товаров (за исключением подакцизных) в районы Мурманской области с ограниченными сроками завоза грузов"
</t>
  </si>
  <si>
    <t xml:space="preserve">Обеспечено своевременное размещение на сайте Министерства экономического развития Мурманской области новостей и пресс-релизов о проведенных мероприятиях в сфере торговли, планов ярмарочной торговли, актуальных схем размещения нестационарных торговых объектов на территории муниципальных образований, нормативных правовых актов по вопросам торговли  (в том числе по вопросам антитеррористической защищенности торговых объектов (территорий), защите прав потребителей товаров и услуг (в части касающейся), повышения доступности услуг торговли для социально незащищенных слоев населения)  </t>
  </si>
  <si>
    <t>Не принят</t>
  </si>
  <si>
    <t>Внесение изменений в постановление Правительства Мурманской области "О предоставлении государственной поддержки в сфере развития внутреннего и въездного туризма в Мурманской области в форме субсидии" в 2019 году не требовалось</t>
  </si>
  <si>
    <t>Оказана поддержка реализации 10 проектов: по модернизации форелевого хозяйства (ООО "Рыба Заполярья"), по строительству смолтового завода (ООО "Русское Море – Аквакультура"), по строительству крытой ледовой арены по адресу город Мурманск ул. кап. Орликовой, по созданию Центра репродуктивных технологий в рамках договора аренды с инвестиционными обязательствами с ООО "ЦИЭР "Эмбрилайф", по модернизации системы теплоснабжения с.п. Алакуртти в рамках подготовки частной концессионной инициативы с ООО "Тепло людям. Алакуртти", по модернизации системы теплоснабжения г.п. Печенга в рамках подготовки частной концессионной инициативы с ООО "Промвоенстрой", по реконструкции и последующая эксплуатация кинотеатра в г. Снежногорск в рамках договора аренды с инвестиционными обязательствами с ООО "Планета 51", по модернизации уличного освещения города Мурманска в рамках проработки инициативы ООО МСК "Боос Лайтинг Групп", по модернизации системы теплоснабжения в Терском районе в рамках концессионного соглашения с ООО «Тепло людям. Умба», по строительству морского терминала навалочных грузов в морском порту Мурманск, по строительству высокотехнологичного берегового предприятия по переработке морских биоресурсов (ООО "РК Полярное море +")</t>
  </si>
  <si>
    <t>Разработаны 2 НПА: 
- о предоставлении государственной поддержки инвестиционной деятельности на территории Мурманской области ООО "НОВАТЭК-Мурманск" при реализации стратегического инвестиционного проекта Мурманской области "Центр строительства крупнотоннажных морских сооружений (ЦСКМС) в с. Белокаменка Мурманской области" в форме налоговых льгот и преференций по налогу на прибыль организаций и налогу на имущество организаций (275-ПП от 05.06.2019);
- о заключении дополнительного соглашения к специальному инвестиционному контракту между Правительством Мурманской области и АО "Кольская ГМК" о государственной поддержке инвестиционной деятельности на территории Мурманской области при реализации стратегического инвестиционного проекта Мурманской области "Программа реконфигурации производства АО "Кольская ГМК" (155-ПП от 08.04.2019).
Подготовлен пакет законопроектов, направленный на совершенствование механизмов государственной поддержки инвестиционной деятельности и внедрение специальных инвестиционных контрактов формата 2.0</t>
  </si>
  <si>
    <t>Проведена оценка 51 НПА</t>
  </si>
  <si>
    <t>Постановление Правительства Мурманской области от 23.10.2019 № 486-ПП "О специализированной организации по привлечению инвестиций и работе с инвесторами Мурманской области и внесении изменений в некоторые постановления Правительства Мурманской области"</t>
  </si>
  <si>
    <t>Подготовлено 4 отчета о ходе реализации инвестиционных проектов на территории Мурманской области</t>
  </si>
  <si>
    <t xml:space="preserve">Обеспечено функционирование и поддержание актуального состояния информационного специализированного многоязычного интернет-портала об инвестиционной деятельности в Мурманской области </t>
  </si>
  <si>
    <t xml:space="preserve">Экономия по итогам проведения конкурентных процедур в связи с получением скидки для государственного органа </t>
  </si>
  <si>
    <t>Принято участие в инфраструктурном конгрессе "Российская неделя ГЧП-2019", образовательной программе ФАС России по вопросам внедрения антимонопольного комплаенса, программе повышения квалификации Института ГЧП, программе РАНХиГС по обучению управленческих кадров</t>
  </si>
  <si>
    <t>Экономия в связи с отменой участия в программе повышения квалификации Института ГЧП 1 человека, а также за счет принятия решения о предоставления субсидии АНО "Мурманконгресс" на изготовление выставочных стендов</t>
  </si>
  <si>
    <t xml:space="preserve">Представители муниципалитетов-лидеров рейтинга приняли участие в мероприятиях: "Внедрение антимонопольного комплаенса исполнительными органами государственной власти субъектов Российской Федерации и органами местного самоуправления" (г. Казань), "II Всероссийский съезд туристских информационных центров" (г.Воронеж), программе повышения квалификации "Инвестиции в проекты ГЧП". Всего 6 человек из 3 ОМСУ </t>
  </si>
  <si>
    <t>По итогам двух этапов конкурса бизнес-планов предоставлено 19 грантов начинающим предпринимателям, которыми создано 16 рабочих мест</t>
  </si>
  <si>
    <t>Министерство инвестиций, развития предпринимательства и рыбного хозяйства Мурманской области, 
ГОБУ МРИБИ</t>
  </si>
  <si>
    <t>По результатам конкурсного отбора один из заявителей отказался от получения поддержки</t>
  </si>
  <si>
    <t>Частично</t>
  </si>
  <si>
    <t>По итогам 2 этапов конкурса субсидии предоставлены 11 субъектам МСП.  Сохранено 52 рабочих места, создано 5 дополнительных</t>
  </si>
  <si>
    <t xml:space="preserve">Субсидия предоставлена 10 муниципальным образованиям, по результатам муниципальных конкурсов поддержка оказана 25 предпринимателям </t>
  </si>
  <si>
    <t xml:space="preserve">Заменены оконные блоки в холле 2 этажа </t>
  </si>
  <si>
    <t>Организовано проведение мероприятий:                                                                  - Международного женского форума за полярным кругом "Обнимая Арктику",                                                                                                                        - Стратегической сессии Мурманской области при участии АНО "Агентство стратегических инициатив по продвижению новых проектов";                                                                                             - рыбная ярмарка "Наша рыба" (еженедельно по субботам с 27.07.2019)</t>
  </si>
  <si>
    <t>Министерство инвестиций, развития предпринимательства и рыбного хозяйства Мурманской области, 
автономная некоммерческая организация по развитию конгрессно-выставочной деятельности "Мурманконгресс"</t>
  </si>
  <si>
    <t xml:space="preserve">Плановое значение ниже фактического значения по причине не внесения  изменений в план реализации </t>
  </si>
  <si>
    <t>Экономия сложилась по итогам проведения закупки на организацию участия представителей  Мурманской области в межрегиональных мероприятиях  в форме электронного аукциона</t>
  </si>
  <si>
    <t>Проведение не менее 2 мероприятий для предпринимателей (стратегические сессии, тренинги, мастер классы, семинары и др.) ежегодно</t>
  </si>
  <si>
    <t>Проведены 2 мероприятия:
 - Стратегическая сессия по улучшению предпринимательского климата;
 -  Тренинг "Не откладывай на завтра: как победить прокрастинацию"</t>
  </si>
  <si>
    <t>Проведен электронный аукцион на определение поставщика на оказание информационных услуг по изготовлению и трансляции телевизионного проекта, направленного на популяризацию предпринимательства на территории Мурманской области, заключен государственный контракт с ИП Калабин Е.Д., на региональном телеканале Арктик-ТВ транслировано 11 тв-сюжетов о предпринимателях Мурманской области, сюжеты размещены в группе "Регион51" социальной сети "ВКонтакте"</t>
  </si>
  <si>
    <t xml:space="preserve">Заключен договор с ООО "Глобал Консалтинг Групп".
Проведены 2 исследования:
- оценка предпринимательским сообществом эффективности реализации программы поддержки МСП;
- влияние "северного удорожания" на малый и средний бизнес
</t>
  </si>
  <si>
    <t>Обеспечивалось ведение и актуализация портала малого и среднего предпринимательства Мурманской области</t>
  </si>
  <si>
    <t>Экономия сложилась в связи с уменьшением стоимости обучения конкретных учебных заведений</t>
  </si>
  <si>
    <t xml:space="preserve">Открыто и функционирует 3 окна для бизнеса из них:
два в ЦОУ, созданном на базе филиала ПАО "Сбербанк России" (Мурманское отделение №862);
одно  на базе некоммерческой организации Фонд развития малого и среднего предпринимательства Мурманской области 
</t>
  </si>
  <si>
    <t>Неполное освоение средств в связи с тем, что не был заключен договор на курьерскую доставку (трудности с поиском исполнителя услуг)</t>
  </si>
  <si>
    <t>Оказано 315 консультационных и методических услуг субъектам малого и среднего предпринимательства</t>
  </si>
  <si>
    <t>За 2019 год заключено и поставлено на учет 79  договоров с субъектами малого и среднего предпринимательства (61 договор аренды государственного имущества Мурманской области и 18 договоров безвозмездного пользования). Из них 7 договоров заключены по решениям Министерства о предоставлении государственных преференций субъектам МСП, осуществляющим социально-значимые и приоритетные виды деятельности; 34 договора - по результатам торгов; 38 - по основаниям (исключениям) ст. 17.1 Закона " О защите конкуренции". Всего по состоянию на 31.12.2019 года на учете в Министерстве состоит 132 договора с субъектами МСП (113 договоров аренды и 19 договоров безвозмездного пользования)</t>
  </si>
  <si>
    <t xml:space="preserve">Формирование, ведение и опубликование перечней неиспользуемых, высвобождаемых объектов осуществлялось в соответствии с нормативными правовыми актами Мурманской области и  актуализируется в сроки, установленные постановлением Правительства Мурманской области от 22.07.2010 № 311-ПП  и на основании предложений правообладателей объектов. На сайте Министерства опубликован Перечень государственного имущества Мурманской области, утвержденный постановлением Правительства Мурманской области, предназначенный для передачи в пользование субъектам малого и среднего предпринимательства, состоящий из 63 объектов </t>
  </si>
  <si>
    <t>Предоставлено 297 льготных микрозаймов. Сохранено 829 рабочих мест</t>
  </si>
  <si>
    <t>Предоставлено 47 льготных микрозаймов.  Сохранено 195 рабочих мест</t>
  </si>
  <si>
    <t xml:space="preserve">04.09.2019 состоялось официальное открытие Центра "Мой бизнес", который включает в себя ЦПП МО, ЦКР МО, ЦМИТ МО и деятельность Центра "Мой бизнес". В рамках центра также работает коворкинг.
Менеджерами Центра проведены консультации 190 заявителям, 43 из которых физические лица, планирующие начало предпринимательской деятельности
</t>
  </si>
  <si>
    <t xml:space="preserve">Предоставлена  государственная  поддержка 3267 субъектам МСП. Проведено 14 мероприятий в рамках программы для действующих предпринимателей "Делай дело", 2 выставки – В2В Экспо и "Местные", фестиваль ко Дню российского предпринимательства "Мы – есть", 10 тренингов по обучающим программам АО "Корпорация "МСП", 20 тренингов по основам бизнес-планирования в рамках программы для начинающих предпринимателей "Шаг за шагом", а также тренинги, мастер-классы и круглые столы по вопросам ведения предпринимательской деятельности. Оказана поддержка в виде финансового и кадрового сопровождения деятельности СМСП, маркетингового сопровождения деятельности СМСП (в том числе проведение различных семинаров, конференций и форумов, организация образовательных программ) и торгово-выставочной деятельности, предоставления юридических, тендерных и патентно-лицензионных услуг - 192 СМСП, заключено 267 договоров                                     </t>
  </si>
  <si>
    <t xml:space="preserve">Проведен  отбор субъекта МСП по реализации проекта ЦМИТ на территории Мурманской области. Проведены ремонтные работы, установлено необходимое оборудование для деятельности центра. 04.11.2019 состоялось официальное открытие. Техническая поддержка предоставлена 3 СМСП  </t>
  </si>
  <si>
    <t>По состоянию на 01.01.2020 обеспечен вывод на экспорт 34 субъектов малого и среднего предпринимательства. Обеспечена деятельность АНО "Центр поддержки экспорта Мурманской области", в том  числе в части предоставления консультационных услуг, организации деловых мероприятий (бизнес-миссий, участия в выставках, проведения мастер-классов и круглых столов)</t>
  </si>
  <si>
    <t xml:space="preserve">В связи с рекомендациями Минэкономразвития России осуществлен перенос части средств субсидии 2019 года на 1 квартал 2020 для обеспечения деятельности центра </t>
  </si>
  <si>
    <t xml:space="preserve">Проведено 14 мероприятий, в том числе: региональный этап всероссийского конкурса "Молодой предприниматель России"; предпринимательский форум для молодежи "Я в деле"; семинар "Женское лидерство"; тренинг "Основы предпринимательства. Выбор ниши"; мастер-класс "Удачное направление"; семинар-деловая игра "Свой бизнес. От старта до инвестиций", форум "Мой бизнес" и другие </t>
  </si>
  <si>
    <t xml:space="preserve">Подготовлены и направлены предложения в адрес Министерства экономического развития Российской Федерации по выравниванию конкурентоспособности малого и среднего предпринимательства в районах Крайнего Севера и приравненных к ним местностях. Проведена работа с туристическим сообществом Мурманской области и подготовлены предложения по развитию внутреннего туризма, направленные на улучшение условий предпринимательской деятельности участников туристской сферы в адрес Федерального агентства по туризму для учета при формировании стратегических документов в сфере туризма </t>
  </si>
  <si>
    <t>С целью формирования кластера проведена работа с АО "10 СРЗ" по созданию и организации морехозяйственного комплекса "Полярный" на базе предприятия (разработан проект дорожной карты)</t>
  </si>
  <si>
    <t>В соответствии с дополнительным соглашением № 1 к соглашению между ПМО и ООО "Кольская верфь" о государственной поддержке инвестиционной деятельности на территории МО при реализации стратегического инвестиционного проекта МО "ЦСКМС в с. Белокаменка" (ключевой проект кластера) ООО "НОВАТЭК-Мурманск" предоставлена поддержка в форме налоговых льгот и преференций.
Кроме того, ООО "НОВАТЭК-Мурманск" в 2020 году должно стать резидентов территории опережающего социально-экономического развития "Столицы Арктики"</t>
  </si>
  <si>
    <t>Средства перенаправлены на мероприятие по обеспечению реализации государственных функций Министерства инвестиций, развития предпринимательства и рыбного хозяйства Мурманской области</t>
  </si>
  <si>
    <t>Сотрудниками Министерства принято участие на стенде Мурманской области в рамках V Международного арктического форума "Арктика – территория диалога"</t>
  </si>
  <si>
    <t>Регулярно ведется  и актуализируется банк данных об институтах развития в сфере инноваций на сайте ГОБУ МРИБИ</t>
  </si>
  <si>
    <t>По итогам конкурса предоставлено 3 инновационных ваучера,  создано 1 рабочее место</t>
  </si>
  <si>
    <t xml:space="preserve">Нераспределенный остаток средств будет доведен до субъектов МСП по итогам конкурсного отбора в 2020 году  </t>
  </si>
  <si>
    <t xml:space="preserve">Определен предварительный перечень производителей конкурентоспособной промышленной продукции - потенциальных участников федерального проекта "Промышленный экспорт" (направлен в Минпромторг России исх. № 01/921-АТ от 25.03.2019).
По итогам отбора заявок от потенциальных производителей конкурентоспособной промышленной продукции письмом № 01/2326-РД от 25.07.2019 в Минпромторг России направлен перечень предприятий, планирующих реализовать КППК для участия в конкурсном отборе на предоставление мер государственной поддержки в виде субсидирования части процентной ставки по кредитам в российских банках
</t>
  </si>
  <si>
    <t xml:space="preserve"> План сформирован и утвержден в январе 2019 года</t>
  </si>
  <si>
    <t>Проведены:
- Международная конференция "Рыболовство в Арктике: современные вызовы, международные практики, перспективы" (март)
- Дни российско-финдяндского приграничного сотрудничества (май)
- Дни российско-норвежского приграничного сотрудничества (октябрь)
- Международная сессия "Сотрудничество в Арктике" (ноябрь)
- Дискуссионный клуб "Международные практики в сфере формирования комфортной городской среды в Арктике: малые города - большие возможности" (ноябрь)</t>
  </si>
  <si>
    <t>Экономия по итогам электронных процедур</t>
  </si>
  <si>
    <t>Изготовлено 2000 информационных носитетелей имиджевой презентационной продукции (октябрь). 
Изготовлена имиджевая презентационная, полиграфическая и аудиовизуальная продукция (декабрь)</t>
  </si>
  <si>
    <t>Экономия по итогам электронных процедур. Корректировка плана мероприятий</t>
  </si>
  <si>
    <t xml:space="preserve">Подписаны и реализуются:
- Соглашение между Правительством Республики Карелия и Правительством Мурманской области о реализации мероприятий по подготовке к празднованию 100-летия образования Республики Карелия в 2020 году, в том числе План мероприятий по реализации Соглашения между Правительством Республики Карелия и Правительством Мурманской области о реализации мероприятий по подготовке к празднованию 100-летия образования Республики Карелия в 2020 году (26.09.2019);
- План мероприятий (Дорожная карта) на 2019-2021 годы по реализации Соглашения между администрацией Санкт-Петербурга и администрацией Мурманской области о сотрудничестве в торгово-экономической, научно-технической, культурной и социальной областях от 17.03.2000 (29.07.2019);
-  План мероприятий по реализации заключенного соглашения между Коллегией Администрации Кемеровской области и Правительством Мурманской области о сотрудничестве в торгово-экономической, научно-технической, культурной и иных сферах (26.08.2019)
Планируются к подписанию:
- План мероприятий по реализации Соглашения между Правительством Архангельской области и Правительством Мурманской области о сотрудничестве в торгово-экономической, научно-технической и культурной сферах на 2019-2021 годы;
- Соглашение между Правительством Мурманской области и Администрацией Псковской области о торгово-экономическом, научно-техническом и культурном сотрудничестве </t>
  </si>
  <si>
    <t>Подготовлены материалы к представлению интересов региона в заседании Комитета по мониторингу программы приграничного сотрудничества "Коларктик 2014-2020" (16.04.2019, г. Стокгольм, 26.11.2019, г. Лулео), сессии по программам приграничного сотрудничества Россия-ЕС в комитете Совета Федерации по международным делам (30.05.2019, г. Москва). Подготовлены и направлены отчеты о реализации программы "Коларктик 2014-2020" в адрес Главного федерального инспектора по Мурманской области (09.01.2019, 12.04.2019, 10.07.2019, 07.10.2019). Подготовлены предложения в Минэкономразвития России по приоритетным направлениям сотрудничества на период с 2021 по 2027 годы</t>
  </si>
  <si>
    <t>4.2.4.</t>
  </si>
  <si>
    <t xml:space="preserve">Подготовлены материалы: 
- к заседанию Межправительственной Российско-Финляндской комиссии по приграничному сотрудничеству (26.02.2019); 
- к заседанию Правительственной комиссии по обеспечению российского присутствия на архипелаге Шпицберген (04.06.2019);
- к заседанию рабочей группы по межрегиональному и приграничному сотрудничеству Межправительственной российско-финляндской комиссии (18.06.2019);
- о выполнении Плана мероприятий по интенсификации российско-норвежского межрегионального и приграничного сотрудничества на 2018-2022 годы (15.01.2019, 06.07.2019);
- об осуществлении в 2018 году международных и внешнеэкономических связей  исполнительными органами государственной власти и муниципальными образованиями Мурманской области с субъектами приграничного сотрудничества Норвегии и Финляндии по вопросам приграничного сотрудничества (31.01.2019);
- о сотрудничестве Мурманской области с Норвегией (28.02.2019);
- об осуществлении ИОГВ и ОМСУ МО международных и внешнеэкономических связей с субъектами приграничного сотрудничества Норвегии и Финляндии по вопросам приграничного сотрудничества (04.04.2019);
- о практике применения в Мурманской области Федерального закона от 26.07.2017 № 179-ФЗ «Об основах приграничного сотрудничества»  (07.05.2019);
- о проведенных в 2018 году мероприятиях с участием представителей органов государственной власти Мурманской области и органов государственной власти сопредельных государств (28.05.2019);
-о выполнении рекомендаций XXXIII заседания Совета глав субъектов РФ при МВД России  (04.09.2019);
-  об обеспечении координации деятельности органов местного самоуправления по развитию гуманитарного сотрудничества с зарубежными странами, в том числе в целях продвижения объективной исторической и актуальной информации о Российской Федерации (исполнение п.12 протокола заседания Российского организационного комитета «Победа», 13.12.2019);
- об обеспечении реализации государственной пограничной политики РФ (23.12.2019)
</t>
  </si>
  <si>
    <t>Подготовлены отчеты: в Минэкономразвития России о сотрудничестве с Республикой Беларусь (08.05.2019), о выполнении Плана мероприятий по реализации Стратегии АЗРФ в части международных и внешнеэкономических связей (22.02.2019); отчет в МИД России о ходе выполнения в Мурманской области рекомендаций: XXXII заседания Совета глав субъектов при МИД России (22.04.2019),   XXXIII заседания Совета глав субъектов при МИД России (04.09.2019), паспорт Мурманской области в МИД РФ (19.07.2019), о приграничном сотрудничестве муниципальных образований в ГД РФ (12.09.2019), о сотрудничестве с СНГ (10.09.2019), о сотрудничестве в сфере радиационной и ядерной безопасности (03.09.2019), о перспективных направлениях российско-японского взаимодействия в Совет Федерации ФС РФ (26.09.2019)</t>
  </si>
  <si>
    <t>Обеспечено проведение заседания Координационного совета по развитию международных и внешнеэкономических связей при Правительстве Мурманской области в первом полугодии 2019 года (26.06.2019)</t>
  </si>
  <si>
    <t>Заседание во втором полугодии перенесено на 1 квартал 2020 года</t>
  </si>
  <si>
    <t xml:space="preserve">Обеспечено согласование:
- проекта Соглашения об осуществлении международных связей в области оказания медицинской помощи в экстренной форме гражданам договаривающихся сторон на территории Мурманской области и губернии Финнмарк (Королевство Норвегия) и о плановой медицинской транспортировке пациентов через границу;
- проекта Протокола о намерениях сотрудничества между Министерством здравоохранения Мурманской области и Норвежским институтом общественного здравоохранения в целях реализации пилотного проекта «Пренатальное воздействие нутриентов и металлов на состояние здоровья матерей и их детей в Мурманской области». 
Подготовлено и подписано распоряжение Правительства Мурманской области от 08.05.2019 № 97-РП "О согласовании заключения соглашения о намерениях по сотрудничеству в сфере туризма между администрацией Кольского района и Союзом коммун Восточной Лапландии"; зарегистрировано соглашение о намерениях по сотрудничеству в сфере туризма между администрацией Кольского района (Российская Федерация) и Союзом коммун Восточной Лапландии (Финляндская Республика) (№ 3 от 06.06.2019)
</t>
  </si>
  <si>
    <t>Обеспечено проведение 27 мероприятий</t>
  </si>
  <si>
    <t>Подготовлено и принято 3 НПА ( 1 - постановление Правительства Мурманской области и 2 приказа Министерства развития промышленности и предпринимательства МО) в связи с изменениями законодательства в части порядка проведения контрольных мероприятий, полномочий контроля (надзора и порядка оказания государственных услуг): Федеральным законом от  30.07.2019 № 256-ФЗ,  от 02.08.2019 N 310-ФЗ</t>
  </si>
  <si>
    <t>Среднее количество выявленных нарушений на одну проверку: за 2019 год - 3,7 нарушения (за  2018 год 3,14 нарушения). На основе данных автоматизированных информационных систем за  2019 год возбуждено 311 административных дел, проведено 152 осмотра в рамках административных расследований (за  2018 год - 295 дело, 134 осмотра)</t>
  </si>
  <si>
    <t>Обеспечивается реализация 43 функций Министерства</t>
  </si>
  <si>
    <t>Рейтинг регионов подготовлен Минэком РФ в соответствии с новой методикой, утвержденной приказом Минэкономразвития России от 25 ноября 2019 г. № 762. Официально уровень развития ГЧП в регионах за 2019 год будет представлен на Российской неделе ГЧП (20-23 апреля 2020)</t>
  </si>
  <si>
    <t>Данные ведомственного мониторинга. Превышение планового показателя произошло за счет увеличения количества созданных СМСП по результатам оказанной поддержки</t>
  </si>
  <si>
    <t>Принят</t>
  </si>
  <si>
    <t>Приказ Министерства от 18.10.2019 № 135/1-ОД "О внесении изменений в План создания инвестиционных объектов и объектов инфраструктуры в Мурманской области"</t>
  </si>
  <si>
    <t>Распоряжение Правительства Мурманской области от 19.06.2019 № 131-РП "О внесении изменений в состав координационного совета по развитию международных и внешнеэкономических связей при Правительстве Мурманской области"</t>
  </si>
  <si>
    <t>В связи с изменением формата мероприятия под единым названием Мурманская международная деловая неделя</t>
  </si>
  <si>
    <t>Не принято</t>
  </si>
  <si>
    <t>Проведен ежегодный мониторинг состояния конкурентной среды ООО «Центр гуманитарных, социально-экономических и политических исследований-2»</t>
  </si>
  <si>
    <t>Мероприятие носит заявительный характер. Экономия за счет использования ж/д транспорта (вместо авиа), проживания в одном номере нескольких людей</t>
  </si>
  <si>
    <t>Принят ЗМО № 2428-01 от 28.11.2019 в части изменения размера потенциального возможного к получению дохода ИП по виду деятельности "Сдача в аренду жилых и нежилых помещений" и расширения перечня видов деятельности, в отношении которых применяется патентная система налогообложения</t>
  </si>
  <si>
    <t xml:space="preserve">Обучение прошли 6 человек в следующих учебных заведениях: РАНХиГС по программе "Экономика и управление предприятием", Финансовый университет при Правительстве Российской Федерации по программе  "Финансовый менеджмент", Российская академия народного хозяйства и государственной службы при Президенте Российской Федерации по программам "Топ-менеджер" и "Экономика и управление предприятием" </t>
  </si>
  <si>
    <t>Конкурс на получение гранта на проведение регионального молодежного форума "Молодая наука Арктики" в 2019 годы выиграл Горный институт ФИЦ КНЦ РАН. Форум был проведен 12-14 ноября 2019 года. Приняли участие 107 человек</t>
  </si>
  <si>
    <t>В связи с приобретением учебного оборудования по направленности экологический туризм за пределами Мурманской области в 2019 году г.Мурманск не израсходовал средства гранта на сумму на сумму 356 790,00 рублей, окончательный расчет с поставщиками будет осуществлен в 2020 году при получении учебного оборудования</t>
  </si>
  <si>
    <t xml:space="preserve">В течение 2019 года установлены:
- тарифы на транспортные услуги, оказываемые  на подъездных железнодорожных путях (ПАО "ОЗСК", АО "Олкон", АО "МЭС", АО "Объединенная компания РУСАЛ Уральский Алюминий" (филиал АО "РУСАЛ Урал" в Кандалакше "Объединенная компания РУСАЛ Кандалакшский алюминиевый завод" ("РУСАЛ Кандалакша"), МУП "ОТС", АО "Кольская ГМК", ООО "Протек-Северозапад", АО "ММРП"); установлены розничные цены на газ сжиженный, реализуемый  для бытовых нужд населения (ФГБУ "ЦЖКУ" Минобороны России, АО "Мурманоблгаз", ООО "Баренц-Инвест", ООО "Горгаз" и ООО "Севгаз");  
-  тарифы и плата на перевозку пассажиров железнодорожным транспортом в пригородном сообщении на территории Мурманской области (АО "СЗППК"); 
- стоимость перевозки грузов, пассажиров и багажа воздушным транспортом акционерного общества "Вологодское авиационное предприятие";
- тарифы на перемещение и хранение задержанных транспортных средств
</t>
  </si>
  <si>
    <t xml:space="preserve">По состоянию на 01.01.2020 проведено 10 проверок. По результатам проверки:
- в отношении ООО "Арктик-энерго" общество было привлечено к административной ответственности по факту нарушения порядка ценообразования  с наложением штрафа в размере 100 000 рублей;
- МУП "АЭСК" выдано предписание от 30.05.2019 об устранении выявленного нарушения в части нарушения порядка ценообразования, которое было отозвано 01.07.2019;
- ООО "Кольская АЭС-Авто" выдано предписание от 07.06.2019 об устранении выявленного нарушения в части отсутствия раздельного учёта по регулируемому и не регулируемым видам деятельности за период с июля 2017 года по декабрь 2018 года, которое на данный момент оспаривается в Арбитражном суде Мурманской области, а также возбуждено 2 дела об административном правонарушении по факту применения неустановленного Комитетом тарифа на услуги по обращению с твердыми коммунальными отходами и по факту отсутствия ведения раздельного учёта по регулируемому и не регулируемым видам деятельности с наложением административных штрафов в размере 100 000 рублей;
- АО "СЗППК" по результатам проверки составлен протокол по статье 19.7 КоАП РФ, направлен Мировым судьям для рассмотрения и принятия решения;
- в отношении АО "РУСАЛ УРАЛ" было возбуждено 2 дела об административных правонарушениях. Постановлением Комитета по делу об административном правонарушении № 108 АО "РУСАЛ УРАЛ" было привлечено к административной ответственности по факту нарушения порядка ценообразования с наложением административного наказания в виде предупреждения. Данное постановление обжалуется Обществом в Арбитражном суде Мурманской области. Постановлением Комитета по делу об административном правонарушении № 109 АО "РУСАЛ УРАЛ" было привлечено к административной ответственности по факту нарушения порядка
</t>
  </si>
  <si>
    <t>В соответствии с действующим законодательством осуществлялся контроль за соблюдением стандартов раскрытия информации</t>
  </si>
  <si>
    <t>Обеспечена реализация 55 функций Комитета</t>
  </si>
  <si>
    <t>Расходы носят заявительный характер. Выплата субвенций производится в соответствии с поступающими заявками от муниципальных образований</t>
  </si>
  <si>
    <t>Приведено оценочное значение показателя  в связи с отсутствием официальных данных за 2019 год. Расчет данных произведен на основании предварительных статистических данных. Уточнение данных будет произведено в 2021 году</t>
  </si>
  <si>
    <t xml:space="preserve"> В 2019 году обучение прошли 6 человек</t>
  </si>
  <si>
    <t>За 2019 год приведена оценка. Официальные данные статистики отсутствуют. Срок предоставления данных - август 2020 года</t>
  </si>
  <si>
    <t xml:space="preserve">Государственная поддержка инвестиционной деятельности в форме налоговых льгот и преференций предоставлена АО "Северо-Западная Фосфорная компания" при реализации проекта "Строительство ГОК на базе месторождения апатит-нефелиновых руд "Олений ручей", АО "Ковдорский ГОК" при реализации проектов "Комплекс по обогащению апатит-штаффелитовых руд" и "Модернизация производственных мощностей АО "Ковдорский ГОК", КФ АО "Апатит" при реализации проекта "Реконструкция АНОФ-3 АО "Апатит" с увеличением мощности по производству апатитового концентрата до 7,7 млн. тонн в год и нефелинового концентрата до 1,3 млн. тонн в год", а также при реализации проектов "Программа реконфигурации производства АО "Кольская ГМК" и "Модернизация действующего производства АО "Олкон". 
Создание кластера на базе действующих предприятий, входящих в состав крупнейших промышленных холдингов, не требуется. При этом на постоянной основе региональном Правительством оказывается поддержка действующим горнопромышленным предприятиям Мурманской области, вносящим неоценимый вклад в социально-экономическое развитие региона. Вопрос создания кластера может быть рассмотрен в рамках реализации инвестиционных проектов новых предприятий, таких как: освоение Африкандовского месторождения, строительство горно-обогатительного комбината на базе платинометалльного месторождения "Федорова Тундра", строительство горно-обогатительного комбината для производства соединений лития
</t>
  </si>
  <si>
    <t>Создание кластера на базе действующих предприятий, входящих в состав крупнейших промышленных холдингов,  не требуется</t>
  </si>
  <si>
    <t>Приказом Министерства от 18.10.2019 № 135/1-ОД внесены изменения в план создания инвестиционных объектов и объектов инфраструктуры, который размещен на Инвестиционном портале Мурманской области</t>
  </si>
  <si>
    <t>Министерство инвестиций, развития предпринимательства и рыбного хозяйства Мурманской области, 
НМК "ФОРМАП", ГОБУ МРИБИ</t>
  </si>
  <si>
    <t>По итогам конкурсного отбора субсидии предоставлены 8 предпринимателям, создано 37 рабочих мест</t>
  </si>
  <si>
    <t xml:space="preserve">Министерство инвестиций, развития предпринимательства и рыбного хозяйства Мурманской области, 
ГОБУ МРИБИ, Автономная некоммерческая организация по развитию конгрессно-выставочной деятельности "Мурманконгресс" </t>
  </si>
  <si>
    <t>Министерство инвестиций, развития предпринимательства и рыбного хозяйства Мурманской области, Министерство цифрового развития Мурманской области, НМК "ФОРМАП", ГОБУ "МФЦ МО"</t>
  </si>
  <si>
    <t>В соответствии с постановлением Правительства Мурманской области от 10.09.2019 № 416-ПП средства областного бюджета распределены в полном объеме (7 моногородов). По результатам муниципальных конкурсов среди субъектов МСП средства субсидии освоены полностью, поддержка оказана 27 предпринимателям</t>
  </si>
  <si>
    <t>На участие в конкурсе монографий и научных трудов, направленных на социально-экономическое и инновационное развитие Мурманской области,  заявлено 37 работ от учреждений науки и вузов (КНЦ РАН, МАГУ, МГТУ, МГЭСЗИ, ПиНРО, МГЭУ) расположенных на территории Мурманской области. Участвовали в номинации "Технические и естественные науки" - 18 работ; в номинации "Экономические и гуманитарные науки" - 19 работ. Поведителями Конкурса стали 2 работы ( выплата, каждому по 40 000 рублей)  и лауреатами - 2 работы  (выплата, каждому по 31 250 рублей). Награждение победителей и лауреатов состоялось 30.12.2019.</t>
  </si>
  <si>
    <r>
      <t xml:space="preserve">На участие в конкурсе научных работ молодых ученых и специалистов Мурманской области  заявлено 16 работ от научных учреждений и вузов (МАГУ, ММБИ), расположенных на территории Мурманской области. Участвовали в номинации "Технические и естественные науки" - 4 работы; в номинации "Экономические и гуманитарные науки" - 12 работ. Победителями Конкурса стали 2 работы ( выплата, каждому по 32 000 рублей)  и лауреатами - 4 работы  (выплата, за 2 место каждому по 22 000 рублей; за 3 место каждому  по 16 000 рублей),в дополнительной номинации "За лучшую студенческую научную работу" - 1 работа (выплата - 6 050 рублей) . Награждение победителей и лауреатов состоялось 30.12.2019                  </t>
    </r>
    <r>
      <rPr>
        <b/>
        <sz val="10"/>
        <color rgb="FFFF0000"/>
        <rFont val="Times New Roman"/>
        <family val="1"/>
        <charset val="204"/>
      </rPr>
      <t xml:space="preserve">                 </t>
    </r>
  </si>
  <si>
    <t>Предоставление субсидии за счет средств бюджета Мурманской области автономной некоммерческой организации "Проектный офис Заполярного Арктического Научно-образовательного центра Мурманской области". Создание и функционирование АНО "Проектный офис Заполярного Арктического Научно-образовательного центра Мурманской области"</t>
  </si>
  <si>
    <t>Регистрация АНО "Проектный офис Заполярного Арктического Научно-образовательного центра Мурманской области"  в качестве юридического лица перенесена на 2020 год</t>
  </si>
  <si>
    <t xml:space="preserve">Представлена комплексная экспозиция региона на Международном арктическом форуме "Артика - территория диалога" (апрель). Обеспечено проведение и участие в работе мероприятия "Северный морской путь - ключ к развитию российской Арктики"                                                                     </t>
  </si>
  <si>
    <t>Реестры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Мурманской области с регионами иностранных государств актуализированы, размещены на сайте Министерства экономического развития Мурманской области</t>
  </si>
  <si>
    <t>Методическое руководство, консультирование ИОГВ по вопросам проектной деятельности. Рассмотрение и согласование проектных документов, подготовленных ИОГВ МО, в порядке, установленном Положением об организации проектной деятельности в исполнительных органах государственной власти Мурманской области. Организационное обеспечение деятельности Совета по стратегическому развитию Мурманской области, президиума Совета по стратегическому развитию Мурманской области</t>
  </si>
  <si>
    <t>Основное мероприятие 12. Реализация мер, направленных на обеспечение поэтапного доступа социально ориентированных некоммерческих организаций, осуществляющих деятельность в социальной сфере, к бюджетным средствам, выделяемым на предоставление социальных услуг населению</t>
  </si>
  <si>
    <t>Обеспечение консультационного сопровождения СО НКО по вопросам доступа к предоставлению услуг социальной сферы</t>
  </si>
  <si>
    <t>В течение 2019 года Комитетом по тарифному регулированию МО вынесены решения об установлении тарифов для организаций, в отношении которых ранее не осуществлялось государственное регулирование тарифов и решения об установлении тарифов для организаций на отдельные виды деятельности, в отношении которых ранее не осуществлялось государственное регулирование ( МУП "ГУК", АО "МЭС", МУП "Тепловые сети" МО г. Заполярный, МУП "Энергия", АО "Кольская ГМК", ООО "Калган",  УМПП "Жилкомхоз" ЗАТО Александровск"). В рамках тарифной Кампании, в соответствии с действующим законодательством, в срок до 20.12.2019 установлены тарифы 42 организациям в сфере теплоснабжения, 42 организациям в сфере водоснабжения и 38 организациям в сфере водоотведения</t>
  </si>
  <si>
    <t xml:space="preserve">Комитетом были предоставлены субвенции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15 из 19 муниципальных образований. </t>
  </si>
  <si>
    <t>Положение Мурманской области в инвестиционном рейтинге российских регионов рейтингового агентства ООО "РАЭКС-Аналитика" не ниже 3В1</t>
  </si>
  <si>
    <t>В соответствии с действующим законодательством всем организациям на территории Мурманской области, которые попадают под долгосрочные методы регулирования, установлены долгосрочные тарифы</t>
  </si>
  <si>
    <t xml:space="preserve">Увеличение значения показателя в большей степени обусловлено изменением числа организаций, зарегистрированных на территории Мурманской области </t>
  </si>
  <si>
    <t>Обеспечение вывода субъектов МСП на экспорт (2019 од - 29 МСП). Обеспечение бюджетного финансирования объекта инфраструктуры</t>
  </si>
  <si>
    <t xml:space="preserve">Организация и проведение совместно с Российским фондом фундаментальных исследований (РФФИ) регионального конкурса проектов научных исследований </t>
  </si>
  <si>
    <t xml:space="preserve">Произведена выплата по 16 договорам, заключенным с научными институтами и вузами (КНЦ РАН, ММБИ, МАГУ, ПиНРО) на проведение фундаментальных исследований </t>
  </si>
  <si>
    <t xml:space="preserve">Ведомственный мониторинг на основании отчетных данных Министерства финансов Мурманской области об исполнении консолидированного бюджета Мурмнаской области за 2019 год по разделу "Налог на совокупный доход". Существенный прирост налоговых отчислений СМСП, применяющих специальные налоговые режимы, отмечен в 2018 году в связи с тем, что на специальный налоговый режим переведено большое количество СМСП при дальнейшей стабилизации роста такого количества СМСП в 2019 году до 5%  </t>
  </si>
  <si>
    <t>Данные ведомственного мониторинга. Срок прохождения административных процедур увеличился по причине увеличения срока рассмотрения заявок</t>
  </si>
  <si>
    <t>Освещение телевизионного проекта, направленного на популяризацию предпринимательства</t>
  </si>
  <si>
    <t>Создание кластера запланировано на конец 2020 года</t>
  </si>
  <si>
    <t>Предоставление государственной поддержки не менее 50 СМСП в год. Обеспечение бюджетного финансирования объекта инфраструктуры</t>
  </si>
  <si>
    <t>В связи с отменой мероприятия</t>
  </si>
  <si>
    <t>Проведен конкурс  отбора проектов субъектов туриндустрии Мурманской области, осуществляющих деятельность в сфере внутреннего и въездного туризма, в целях предоставления субъектам туриндустрии государственной поддержки в форме субсидии.  Конкурс проводился по двум специализациям: "Инфраструктурные проекты" и "Сопутствующее оборудование". На участие в конкурсном отборе поступила 21 заявка. По результатам заседания конкурсной комиссии субсидия предоставлена 9 субъектам туриндустрии</t>
  </si>
  <si>
    <t xml:space="preserve">Проведен конкурс "Предприниматель года" .
Организовано участие представителей министерства, муниципальных образований и бизнес сообщества:
- в итоговом форуме "Мой бизнес" в г. Москве  10.12-12.12.2019;
- IX Международном форуме "Арктика: настоящее и будущее" 4.12-06.12.2019;
- конференции "100 шагов к благоприятному инвестиционному климату" 09.12.-10.12.2019
</t>
  </si>
  <si>
    <t>Подготовлены, размещены на официальном сайте Министерства и направлены Губернатору Мурманской области:
- отчет о ходе выполнения мероприятий государственных программ Российской Федерации, федеральных целевых программ, федеральной адресной инвестиционной программы на территории Мурманской области за 2018 год;
- отчеты о ходе выполнения мероприятий государственных программ Российской Федерации, федеральных целевых программ, федеральной адресной инвестиционной программы на территории Мурманской области за 1 квартал, I полугодие и 9 месяцев 2019 года</t>
  </si>
  <si>
    <t>Подготовлен, размещен на официальном сайте Министерства сводный годовой доклад о ходе реализации и оценке эффективности государственных программ Мурманской области за 2018 год. Подготовлены, размещены на официальном сайте Министерства и направлены заместителям Губернатора Мурманской области отчеты о ходе реализации государственных программ Мурманской области 6 месяцев 2019 года, 9 месяцев 2019 года
.</t>
  </si>
  <si>
    <t>Подготовлено 12 аналитических записок об основных результатах экономической деятельности, уровне жизни населения Мурманской области, 4 доклада о социально-экономическом положении Мурманской области, 12 мониторингов процессов в реальном секторе экономики, финансово-банковской и социальной сферах Мурманской области, 12 отчетов по мониторингу социально-экономической ситуациив монопрофильных муниципальных образованиях Мурманской области
Осуществлялось сопровождение и наполнение базы данных ГАС "Управление" показателями, характеризующими социально-экономическое положение Мурманской области Подготовлено 17 паспортов социально-экономического развития муниципальных образований</t>
  </si>
  <si>
    <t>Своевременная корректировка значений показателей на основании утвержденных методик Минэкономразвития РФ о расчете уровня развития государственно-частного партнерства в регионе</t>
  </si>
  <si>
    <t>Экспертная оценка проведена в соответствии с планом. Данные статистики будут предоставлены в 21 июня 2020 года</t>
  </si>
  <si>
    <t>Превышение планового значения обеспечено в связи с существенным ростом среднемесячной заработной платы работников организаций Мурманской области (107,9 %)</t>
  </si>
  <si>
    <t>Оценка (значение установлено на уровне планового). Данные органов государственной статистики за 2019 год будут представлены в июне 2020 года</t>
  </si>
  <si>
    <t>Оценочное значение на основе данных Единого реестра малого и среднего предпринимательства.  Данные статистики для расчета показателя за 2019 год будут предоставлены в июне 2020 года</t>
  </si>
  <si>
    <t xml:space="preserve">Оценка (значение установлено на уровне планового). Данные статистики по ИП для расчета показателя за 2019 год будут предоставлены в июне 2020 года </t>
  </si>
  <si>
    <t>Оценка (значение установлено на уровне планового). Данные статистики по ИП для расчета показателя за 2019 год будут предоставлены в июне 2020 года</t>
  </si>
  <si>
    <t>Оценка (значение установлено на уровне планового). Данные статистики для расчета показателя за 2019 год будут предоставлены 27 марта 2020 года</t>
  </si>
  <si>
    <t>Оценочное значение. Данные статистики для расчета показателя за 2019 год будут предоставлены в августе 2020 года</t>
  </si>
  <si>
    <t>Данные ведомственного мониторинга.  Объем средств на реализацию мероприятий в сфере развития МСП в моногородах значительно увеличился за счет средств ФБ, предусмотренных в региональном проекте "Акселерация СМСП", реализуемого в рамках НП "Развитие малого и среднего предпринимательства и поддержка индивидуальной предпринимательской инициативы"</t>
  </si>
  <si>
    <t>Оценка (значение установлено на уровне планового). Данные органов государственной статистики по показателям за 2019 год отсутствуют. Официальная статистика за 2018 год будет 01 мая 2020 года. Официальная статистика за 2019 год будет 01 мая 2021 года</t>
  </si>
  <si>
    <t>Оценка (значение установлено на уровне планового). Данные органов государственной статистики по показателям за 2019 год отсутствуют. Официальная статистика за 2018 год будет в марте 2020 года. Официальная статистика за 2019 год будет в марте 2021 года</t>
  </si>
  <si>
    <t xml:space="preserve">Оценочное значение. Министерством инвестиций, развития предпринимательства и рыбного хозяйства Мурманской области проводился ежемесячный мониторинг по туристическому потоку и загрузке коллективных средств размещения, данные предосталяются администрациями муниципальных образований. Данные статистики будут предоставлены в августе 2020 года </t>
  </si>
  <si>
    <t xml:space="preserve">Объем экспорта услуг
</t>
  </si>
  <si>
    <t>млн. долл. США</t>
  </si>
  <si>
    <t>Отсутсвие положительной динамики по сравнению с 2018 годом связано с увеличеним расходов по неропграммной деятельности ИОГВ в 2019 году</t>
  </si>
  <si>
    <t>За 2019 год представлены оценочные данные в связи с поздними сроками публикации налоговой статистической отчетности.
Ожидаемый срок получения фактического значения - июль 2020 года</t>
  </si>
  <si>
    <t>За 2019 год приведена оценка. Официальные данные статистики отсутствуют. Срок предоставления данных - II квартал 2020 года</t>
  </si>
  <si>
    <t>Оценочно объем экспорта услуг в Мурманской области за 2019 года достиг 130,0 млн долларов США. В рамках проекта проведен мониторинг существующих барьеров при экспорте услуг  в Мурманской области</t>
  </si>
  <si>
    <t>Оценка Министерства экономического развития Мурмнаской области расчитанная на основании данных Банка России за 9 месяцев 2019 года. Фактические значения за 2019 год будут в апреле 2020 года</t>
  </si>
  <si>
    <t>Достижение  объема экспорта услуг в регионе в 2019 году 70 млн долларов США</t>
  </si>
  <si>
    <t xml:space="preserve">Внесены изменения в Положение об организации проектной деятельности в ИОГВ Мурманской области (постановления Правительства Мурманской области от 04.02.2019 № 28-ПП, от 06.03.2019 № 102-ПП, от 17.05.2019 № 230-ПП). Осуществлялось консультирование и оказание методической поддержки представителей ИОГВ Мурманской области по вопросам реализации проектов. Доводилась оперативная информация, поступающая посредством телекоммуникационной связи и сети интернет по вопросам реализации региональных проектов, направленных на достижение целей национальных проектов. Осуществлялось консультирование и оказание методической поддержки представителей ИОГВ Мурманской области по занесению данных в подсистеме управления национальными проектами государственной интегрированной информационной системы управления общественными финансами "Электронный бюджет". Создан чат "Региональные проекты МО" в мессенджере WhatsApp для представителей ИОГВ МО. 
Рассмотрены запросы на изменения 45 паспортов региональных проектов, направленных на реализацию национальных проектов в Мурманской области.
Для утверждения на заседаниях Совета по стратегическому развитию Мурманской области рассмотрены паспорта 45  региональных проектов, направленных на реализацию национальных проектов в Мурманской области (протоколы от 05.06.2019 № 1, от 19.09.2019 № 3, от 27.09.2019 № 4).
Организованы и проведены 8 заседаний Совета по стратегическому развитию Мурманской области (05.06.2019, 02.07.2019, 19.09.2019, 27.09.2019, 09.10.2019, 08.11.2019, 29.11.2019, 13.12.2019), 3 заседания президиума Совета (23.07.2019, 20.09.2019, 25.11.2019)
</t>
  </si>
  <si>
    <t>Положительная динамика отсутствует в связи с высоким показателем 2018 года, связанным с завершением основных этапов масштабных международных проектов в сфере ядерной и радиационной безопасности</t>
  </si>
  <si>
    <t>За 2019 год приведено оценочное значение (данные за 2019 год будут во II квартале 2020 года). Достижение минимальных отклонений фактических значений (в границах 0,1-1,2 п.п.) от ранее прогнозируемых по индексу потребительских цен и физическому объему оборота розничной торговли</t>
  </si>
  <si>
    <t xml:space="preserve">На 2019 год запланировано проведение комплекса подготовительных мероприятий перед внедрением Регионального экспортного стандарта 2.0:
- взаимодействие с АО "Российский экспортный центр" в целях получения информации о Стандарте и методических рекомендаций по его внедрению;
- анализ опыта субъектов РФ (прежде всего - пилотных);
- анализ существующих мер поддержки экспорта в Мурманской области
</t>
  </si>
  <si>
    <t>В 2019 году проводилась реализация подготовительных мер во взаимодействии с АО "Российский экспортный центр": проводились консультации с АО "Российский экспортный центр" в части уточнения сроков, условий и положений Регионального экспортного стандарта 2.0, актуализация информации о механизмах и инфраструктуре поддержки экспорта в Мурманской области, оценка соответствия Мурманской области положениям Регионального экспортного стандарта. В сентябре отчетного периода в паспорт РП был приведен в соответсвие с паспортом федерального прокта, в соответствии с которым внедрение Регионального экспортного стандарта 2.0 на территории Мурманской области запланировано только с 2021 года</t>
  </si>
  <si>
    <r>
      <t xml:space="preserve">Оценка (установлено на уровне планового).  </t>
    </r>
    <r>
      <rPr>
        <sz val="12"/>
        <rFont val="Times New Roman"/>
        <family val="1"/>
        <charset val="204"/>
      </rPr>
      <t>Интегральный индекс будет представлен  АНО "Агентство стратегических инициатив по продвижению новых проектов" во II квартале 2020 года</t>
    </r>
    <r>
      <rPr>
        <sz val="12"/>
        <color rgb="FFFF0000"/>
        <rFont val="Times New Roman"/>
        <family val="1"/>
        <charset val="204"/>
      </rPr>
      <t xml:space="preserve">
</t>
    </r>
  </si>
  <si>
    <t>Данные представлены в соответствии с методикой расчета показателя на основании данных Единого  реестра субъектов малого и среднего предпринимательства.  Значение показателя от Минэкономразвития РФ на основании данных Единого  реестра субъектов малого и среднего предпринимательства будет направлено в субъект во II квартале 2020 года</t>
  </si>
  <si>
    <t>В период тарифной кампании 2019 года в соответствии с действующим законодательством установлены тарифы на электрическую энергию на 2020 год</t>
  </si>
</sst>
</file>

<file path=xl/styles.xml><?xml version="1.0" encoding="utf-8"?>
<styleSheet xmlns="http://schemas.openxmlformats.org/spreadsheetml/2006/main">
  <numFmts count="5">
    <numFmt numFmtId="164" formatCode="#,##0.0"/>
    <numFmt numFmtId="165" formatCode="#,##0.000"/>
    <numFmt numFmtId="166" formatCode="#,##0.0000"/>
    <numFmt numFmtId="167" formatCode="0.0%"/>
    <numFmt numFmtId="168" formatCode="0.0"/>
  </numFmts>
  <fonts count="29">
    <font>
      <sz val="11"/>
      <color theme="1"/>
      <name val="Calibri"/>
      <family val="2"/>
      <charset val="204"/>
      <scheme val="minor"/>
    </font>
    <font>
      <sz val="11"/>
      <color rgb="FF9C0006"/>
      <name val="Calibri"/>
      <family val="2"/>
      <charset val="204"/>
      <scheme val="minor"/>
    </font>
    <font>
      <sz val="8"/>
      <color theme="1"/>
      <name val="Times New Roman"/>
      <family val="1"/>
      <charset val="204"/>
    </font>
    <font>
      <sz val="11"/>
      <color theme="1"/>
      <name val="Times New Roman"/>
      <family val="1"/>
      <charset val="204"/>
    </font>
    <font>
      <sz val="10"/>
      <color theme="1"/>
      <name val="Times New Roman"/>
      <family val="1"/>
      <charset val="204"/>
    </font>
    <font>
      <sz val="10"/>
      <color theme="1"/>
      <name val="Calibri"/>
      <family val="2"/>
      <charset val="204"/>
      <scheme val="minor"/>
    </font>
    <font>
      <sz val="14"/>
      <color theme="1"/>
      <name val="Times New Roman"/>
      <family val="1"/>
      <charset val="204"/>
    </font>
    <font>
      <sz val="10"/>
      <name val="Arial"/>
      <family val="2"/>
      <charset val="204"/>
    </font>
    <font>
      <b/>
      <sz val="10"/>
      <color theme="1"/>
      <name val="Times New Roman"/>
      <family val="1"/>
      <charset val="204"/>
    </font>
    <font>
      <sz val="10"/>
      <color theme="1"/>
      <name val="Times New Roman"/>
      <family val="1"/>
    </font>
    <font>
      <sz val="10"/>
      <name val="Times New Roman"/>
      <family val="1"/>
      <charset val="204"/>
    </font>
    <font>
      <b/>
      <sz val="12"/>
      <color theme="1"/>
      <name val="Times New Roman"/>
      <family val="1"/>
      <charset val="204"/>
    </font>
    <font>
      <sz val="10"/>
      <color rgb="FF000000"/>
      <name val="Arial Cyr"/>
      <family val="2"/>
    </font>
    <font>
      <sz val="10"/>
      <name val="Times New Roman"/>
      <family val="1"/>
    </font>
    <font>
      <sz val="10"/>
      <color rgb="FF000000"/>
      <name val="Arial Cyr"/>
    </font>
    <font>
      <sz val="10"/>
      <color rgb="FF000000"/>
      <name val="Times New Roman"/>
      <family val="1"/>
      <charset val="204"/>
    </font>
    <font>
      <sz val="14"/>
      <color theme="1"/>
      <name val="Calibri"/>
      <family val="2"/>
      <charset val="204"/>
      <scheme val="minor"/>
    </font>
    <font>
      <sz val="12"/>
      <color theme="1"/>
      <name val="Calibri"/>
      <family val="2"/>
      <charset val="204"/>
      <scheme val="minor"/>
    </font>
    <font>
      <b/>
      <sz val="14"/>
      <color theme="1"/>
      <name val="Times New Roman"/>
      <family val="1"/>
      <charset val="204"/>
    </font>
    <font>
      <sz val="12"/>
      <name val="Times New Roman"/>
      <family val="1"/>
      <charset val="204"/>
    </font>
    <font>
      <u/>
      <sz val="11"/>
      <color theme="10"/>
      <name val="Calibri"/>
      <family val="2"/>
      <charset val="204"/>
      <scheme val="minor"/>
    </font>
    <font>
      <sz val="12"/>
      <color theme="1"/>
      <name val="Times New Roman"/>
      <family val="1"/>
      <charset val="204"/>
    </font>
    <font>
      <b/>
      <sz val="12"/>
      <color rgb="FF00B050"/>
      <name val="Wingdings"/>
      <charset val="2"/>
    </font>
    <font>
      <b/>
      <sz val="12"/>
      <color rgb="FF548DD4"/>
      <name val="Wingdings"/>
      <charset val="2"/>
    </font>
    <font>
      <sz val="11.5"/>
      <name val="Times New Roman"/>
      <family val="1"/>
      <charset val="204"/>
    </font>
    <font>
      <strike/>
      <sz val="14"/>
      <color rgb="FFFF0000"/>
      <name val="Calibri"/>
      <family val="2"/>
      <charset val="204"/>
      <scheme val="minor"/>
    </font>
    <font>
      <sz val="10"/>
      <color rgb="FFFF0000"/>
      <name val="Times New Roman"/>
      <family val="1"/>
      <charset val="204"/>
    </font>
    <font>
      <b/>
      <sz val="10"/>
      <color rgb="FFFF0000"/>
      <name val="Times New Roman"/>
      <family val="1"/>
      <charset val="204"/>
    </font>
    <font>
      <sz val="12"/>
      <color rgb="FFFF0000"/>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6">
    <xf numFmtId="0" fontId="0" fillId="0" borderId="0"/>
    <xf numFmtId="0" fontId="1" fillId="2" borderId="0" applyNumberFormat="0" applyBorder="0" applyAlignment="0" applyProtection="0"/>
    <xf numFmtId="0" fontId="7" fillId="0" borderId="0"/>
    <xf numFmtId="49" fontId="12" fillId="0" borderId="10">
      <alignment horizontal="left" shrinkToFit="1"/>
    </xf>
    <xf numFmtId="4" fontId="14" fillId="0" borderId="10">
      <alignment horizontal="right" vertical="top" shrinkToFit="1"/>
    </xf>
    <xf numFmtId="0" fontId="20" fillId="0" borderId="0" applyNumberFormat="0" applyFill="0" applyBorder="0" applyAlignment="0" applyProtection="0"/>
  </cellStyleXfs>
  <cellXfs count="213">
    <xf numFmtId="0" fontId="0" fillId="0" borderId="0" xfId="0"/>
    <xf numFmtId="0" fontId="2" fillId="0" borderId="0" xfId="1" applyFont="1" applyFill="1"/>
    <xf numFmtId="0" fontId="6" fillId="0" borderId="0" xfId="0" applyNumberFormat="1" applyFont="1" applyFill="1" applyAlignment="1">
      <alignment wrapText="1"/>
    </xf>
    <xf numFmtId="0" fontId="2" fillId="0" borderId="0" xfId="1" applyFont="1" applyFill="1" applyBorder="1"/>
    <xf numFmtId="0" fontId="6" fillId="0" borderId="0" xfId="0" applyNumberFormat="1" applyFont="1" applyFill="1" applyAlignment="1">
      <alignment vertical="top" wrapText="1"/>
    </xf>
    <xf numFmtId="167" fontId="4" fillId="0" borderId="1" xfId="0" applyNumberFormat="1" applyFont="1" applyFill="1" applyBorder="1" applyAlignment="1">
      <alignment horizontal="center" vertical="top" wrapText="1"/>
    </xf>
    <xf numFmtId="0" fontId="0" fillId="0" borderId="0" xfId="0" applyFont="1" applyFill="1" applyBorder="1"/>
    <xf numFmtId="0" fontId="0" fillId="0" borderId="0" xfId="0" applyFont="1" applyFill="1"/>
    <xf numFmtId="0" fontId="0" fillId="0" borderId="0" xfId="0" applyNumberFormat="1" applyFont="1" applyFill="1" applyAlignment="1">
      <alignment horizontal="center" vertical="top"/>
    </xf>
    <xf numFmtId="0" fontId="0" fillId="0" borderId="0" xfId="0" applyFont="1" applyFill="1" applyAlignment="1">
      <alignment vertical="top"/>
    </xf>
    <xf numFmtId="0" fontId="0" fillId="0" borderId="0" xfId="0" applyFont="1" applyFill="1" applyAlignment="1">
      <alignment horizontal="center" vertical="top"/>
    </xf>
    <xf numFmtId="164" fontId="0" fillId="0" borderId="0" xfId="0" applyNumberFormat="1" applyFont="1" applyFill="1" applyAlignment="1">
      <alignment horizontal="center" vertical="top"/>
    </xf>
    <xf numFmtId="165" fontId="0" fillId="0" borderId="0" xfId="0" applyNumberFormat="1" applyFont="1" applyFill="1" applyAlignment="1">
      <alignment horizontal="center" vertical="top"/>
    </xf>
    <xf numFmtId="0" fontId="0" fillId="0" borderId="0" xfId="0" applyFont="1" applyFill="1" applyAlignment="1">
      <alignment horizontal="left" vertical="top"/>
    </xf>
    <xf numFmtId="0" fontId="0" fillId="0" borderId="0" xfId="0" applyFont="1" applyFill="1" applyAlignment="1">
      <alignment horizontal="left" vertical="center"/>
    </xf>
    <xf numFmtId="164" fontId="4" fillId="0" borderId="1" xfId="0" applyNumberFormat="1" applyFont="1" applyFill="1" applyBorder="1" applyAlignment="1">
      <alignment horizontal="center" vertical="center" wrapText="1"/>
    </xf>
    <xf numFmtId="167" fontId="4" fillId="0" borderId="1" xfId="0" applyNumberFormat="1" applyFont="1" applyFill="1" applyBorder="1" applyAlignment="1">
      <alignment horizontal="center" vertical="center" wrapText="1"/>
    </xf>
    <xf numFmtId="0" fontId="0" fillId="0" borderId="0" xfId="1" applyFont="1" applyFill="1" applyBorder="1"/>
    <xf numFmtId="0" fontId="0" fillId="0" borderId="0" xfId="1" applyFont="1" applyFill="1"/>
    <xf numFmtId="4" fontId="4" fillId="0" borderId="1" xfId="0" applyNumberFormat="1"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0" fontId="2" fillId="0" borderId="0" xfId="0" applyNumberFormat="1" applyFont="1" applyFill="1" applyBorder="1" applyAlignment="1">
      <alignment horizontal="left" vertical="top" wrapText="1"/>
    </xf>
    <xf numFmtId="0" fontId="2" fillId="0" borderId="0" xfId="0"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0" fontId="0" fillId="0" borderId="0" xfId="0" applyFont="1" applyFill="1" applyBorder="1" applyAlignment="1">
      <alignment horizontal="left" vertical="center"/>
    </xf>
    <xf numFmtId="0" fontId="4" fillId="0" borderId="8" xfId="0" applyFont="1" applyFill="1" applyBorder="1" applyAlignment="1">
      <alignment horizontal="center" vertical="center" wrapText="1"/>
    </xf>
    <xf numFmtId="0" fontId="0" fillId="0" borderId="0" xfId="0" applyFill="1"/>
    <xf numFmtId="164" fontId="10"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NumberFormat="1" applyFont="1" applyFill="1" applyBorder="1" applyAlignment="1">
      <alignment horizontal="left" vertical="top" wrapText="1"/>
    </xf>
    <xf numFmtId="0" fontId="16" fillId="0" borderId="0" xfId="0" applyNumberFormat="1" applyFont="1" applyFill="1" applyAlignment="1">
      <alignment horizontal="center"/>
    </xf>
    <xf numFmtId="0" fontId="16" fillId="0" borderId="0" xfId="0" applyFont="1" applyFill="1"/>
    <xf numFmtId="0" fontId="16" fillId="0" borderId="0" xfId="0" applyFont="1" applyFill="1" applyAlignment="1">
      <alignment horizontal="center"/>
    </xf>
    <xf numFmtId="0" fontId="17" fillId="0" borderId="0" xfId="0" applyFont="1" applyFill="1"/>
    <xf numFmtId="0" fontId="17" fillId="0" borderId="0" xfId="0" applyNumberFormat="1" applyFont="1" applyFill="1" applyAlignment="1">
      <alignment horizontal="center"/>
    </xf>
    <xf numFmtId="0" fontId="17" fillId="0" borderId="0" xfId="0" applyFont="1" applyFill="1" applyAlignment="1">
      <alignment horizontal="center"/>
    </xf>
    <xf numFmtId="0" fontId="19" fillId="0" borderId="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167" fontId="21" fillId="0" borderId="1" xfId="0" applyNumberFormat="1" applyFont="1" applyFill="1" applyBorder="1" applyAlignment="1">
      <alignment horizontal="center" vertical="center"/>
    </xf>
    <xf numFmtId="0" fontId="19" fillId="0" borderId="1" xfId="0" applyFont="1" applyFill="1" applyBorder="1" applyAlignment="1">
      <alignment horizontal="left" vertical="center" wrapText="1"/>
    </xf>
    <xf numFmtId="0" fontId="19" fillId="0" borderId="1" xfId="0" applyFont="1" applyFill="1" applyBorder="1" applyAlignment="1">
      <alignment horizontal="center" vertical="center"/>
    </xf>
    <xf numFmtId="0" fontId="22" fillId="0" borderId="1" xfId="0" applyFont="1" applyFill="1" applyBorder="1" applyAlignment="1">
      <alignment horizontal="center" vertical="center"/>
    </xf>
    <xf numFmtId="0" fontId="19" fillId="3" borderId="1" xfId="0" applyFont="1" applyFill="1" applyBorder="1" applyAlignment="1">
      <alignment horizontal="center" vertical="center" wrapText="1"/>
    </xf>
    <xf numFmtId="167" fontId="19" fillId="0" borderId="1" xfId="0" applyNumberFormat="1" applyFont="1" applyFill="1" applyBorder="1" applyAlignment="1">
      <alignment horizontal="center" vertical="center" wrapText="1"/>
    </xf>
    <xf numFmtId="0" fontId="19" fillId="3" borderId="1" xfId="0" applyFont="1" applyFill="1" applyBorder="1" applyAlignment="1">
      <alignment horizontal="left" vertical="center" wrapText="1"/>
    </xf>
    <xf numFmtId="0" fontId="19" fillId="0" borderId="1" xfId="0" applyFont="1" applyFill="1" applyBorder="1" applyAlignment="1">
      <alignment vertical="center" wrapText="1"/>
    </xf>
    <xf numFmtId="0" fontId="21" fillId="0" borderId="1" xfId="0" applyFont="1" applyFill="1" applyBorder="1" applyAlignment="1">
      <alignment horizontal="left" vertical="center" wrapText="1"/>
    </xf>
    <xf numFmtId="0" fontId="21" fillId="0" borderId="1" xfId="0" applyFont="1" applyFill="1" applyBorder="1" applyAlignment="1">
      <alignment horizontal="center" vertical="center" wrapText="1"/>
    </xf>
    <xf numFmtId="16" fontId="19" fillId="0" borderId="1" xfId="0" applyNumberFormat="1" applyFont="1" applyFill="1" applyBorder="1" applyAlignment="1">
      <alignment horizontal="center" vertical="center" wrapText="1"/>
    </xf>
    <xf numFmtId="167" fontId="19" fillId="0" borderId="1" xfId="0" applyNumberFormat="1" applyFont="1" applyFill="1" applyBorder="1" applyAlignment="1">
      <alignment horizontal="center" vertical="center"/>
    </xf>
    <xf numFmtId="0" fontId="19" fillId="0" borderId="1" xfId="0" applyFont="1" applyFill="1" applyBorder="1" applyAlignment="1">
      <alignment horizontal="left" vertical="top" wrapText="1"/>
    </xf>
    <xf numFmtId="168" fontId="19" fillId="0" borderId="1" xfId="0" applyNumberFormat="1" applyFont="1" applyFill="1" applyBorder="1" applyAlignment="1">
      <alignment horizontal="center" vertical="center" wrapText="1"/>
    </xf>
    <xf numFmtId="0" fontId="21" fillId="0" borderId="1" xfId="0" applyFont="1" applyFill="1" applyBorder="1" applyAlignment="1">
      <alignment vertical="center" wrapText="1"/>
    </xf>
    <xf numFmtId="0" fontId="22" fillId="0" borderId="1" xfId="0" applyFont="1" applyFill="1" applyBorder="1" applyAlignment="1">
      <alignment horizontal="center" vertical="center" wrapText="1"/>
    </xf>
    <xf numFmtId="164" fontId="19"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vertical="center" wrapText="1"/>
    </xf>
    <xf numFmtId="0" fontId="3" fillId="0" borderId="0" xfId="0" applyFont="1" applyAlignment="1">
      <alignment horizontal="right" vertical="center"/>
    </xf>
    <xf numFmtId="0" fontId="3" fillId="0" borderId="0" xfId="0" applyFont="1" applyAlignment="1">
      <alignment horizontal="center" vertical="center"/>
    </xf>
    <xf numFmtId="0" fontId="6" fillId="0" borderId="0" xfId="0" applyFont="1" applyAlignment="1">
      <alignment horizontal="right" vertical="center"/>
    </xf>
    <xf numFmtId="0" fontId="0" fillId="0" borderId="0" xfId="0" applyAlignment="1">
      <alignment horizont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xf numFmtId="0" fontId="4" fillId="0" borderId="1" xfId="0" applyFont="1" applyFill="1" applyBorder="1" applyAlignment="1">
      <alignment vertical="top" wrapText="1"/>
    </xf>
    <xf numFmtId="0" fontId="4" fillId="0" borderId="0" xfId="0" applyFont="1" applyBorder="1" applyAlignment="1">
      <alignment vertical="center" wrapText="1"/>
    </xf>
    <xf numFmtId="0" fontId="16" fillId="0" borderId="0" xfId="0" applyNumberFormat="1" applyFont="1" applyAlignment="1">
      <alignment horizontal="left" vertical="center"/>
    </xf>
    <xf numFmtId="0" fontId="16" fillId="0" borderId="0" xfId="0" applyFont="1"/>
    <xf numFmtId="0" fontId="16" fillId="0" borderId="0" xfId="0" applyFont="1" applyAlignment="1">
      <alignment horizontal="center"/>
    </xf>
    <xf numFmtId="0" fontId="25" fillId="0" borderId="0" xfId="0" applyFont="1"/>
    <xf numFmtId="0" fontId="17" fillId="0" borderId="0" xfId="0" applyFont="1"/>
    <xf numFmtId="0" fontId="21" fillId="0" borderId="0" xfId="0" applyFont="1" applyAlignment="1">
      <alignment vertical="center"/>
    </xf>
    <xf numFmtId="0" fontId="11" fillId="3" borderId="0" xfId="0" applyFont="1" applyFill="1" applyAlignment="1"/>
    <xf numFmtId="0" fontId="21" fillId="0" borderId="0" xfId="0" applyNumberFormat="1" applyFont="1" applyAlignment="1"/>
    <xf numFmtId="49" fontId="19" fillId="3" borderId="1" xfId="0" applyNumberFormat="1" applyFont="1" applyFill="1" applyBorder="1" applyAlignment="1">
      <alignment horizontal="center" vertical="center" wrapText="1"/>
    </xf>
    <xf numFmtId="0" fontId="17" fillId="3" borderId="0" xfId="0" applyFont="1" applyFill="1"/>
    <xf numFmtId="49" fontId="19" fillId="3" borderId="1" xfId="0" applyNumberFormat="1" applyFont="1" applyFill="1" applyBorder="1" applyAlignment="1">
      <alignment horizontal="left" vertical="center" wrapText="1"/>
    </xf>
    <xf numFmtId="49" fontId="19" fillId="3" borderId="1" xfId="2" applyNumberFormat="1" applyFont="1" applyFill="1" applyBorder="1" applyAlignment="1" applyProtection="1">
      <alignment horizontal="center" vertical="center" wrapText="1"/>
      <protection hidden="1"/>
    </xf>
    <xf numFmtId="0" fontId="19" fillId="3" borderId="1" xfId="2" applyFont="1" applyFill="1" applyBorder="1" applyAlignment="1" applyProtection="1">
      <alignment horizontal="left" vertical="center" wrapText="1"/>
      <protection hidden="1"/>
    </xf>
    <xf numFmtId="167" fontId="19" fillId="3" borderId="1" xfId="0" applyNumberFormat="1" applyFont="1" applyFill="1" applyBorder="1" applyAlignment="1">
      <alignment horizontal="center" vertical="center" wrapText="1"/>
    </xf>
    <xf numFmtId="0" fontId="19" fillId="3" borderId="1" xfId="2" applyFont="1" applyFill="1" applyBorder="1" applyAlignment="1" applyProtection="1">
      <alignment horizontal="center" vertical="center" wrapText="1"/>
      <protection hidden="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10" fillId="0" borderId="1" xfId="0" applyFont="1" applyFill="1" applyBorder="1" applyAlignment="1">
      <alignment horizontal="center" vertical="top" wrapText="1"/>
    </xf>
    <xf numFmtId="0" fontId="10" fillId="0" borderId="1" xfId="0" applyFont="1" applyFill="1" applyBorder="1" applyAlignment="1">
      <alignment vertical="top" wrapText="1"/>
    </xf>
    <xf numFmtId="0" fontId="4" fillId="0" borderId="0" xfId="0" applyFont="1" applyFill="1" applyBorder="1"/>
    <xf numFmtId="164" fontId="15" fillId="0" borderId="10" xfId="4" applyNumberFormat="1" applyFont="1" applyFill="1" applyAlignment="1" applyProtection="1">
      <alignment horizontal="center" vertical="top" shrinkToFit="1"/>
    </xf>
    <xf numFmtId="167" fontId="4" fillId="0" borderId="1" xfId="1" applyNumberFormat="1" applyFont="1" applyFill="1" applyBorder="1" applyAlignment="1">
      <alignment horizontal="center" vertical="center" wrapText="1"/>
    </xf>
    <xf numFmtId="167" fontId="10" fillId="0" borderId="1" xfId="0" applyNumberFormat="1" applyFont="1" applyFill="1" applyBorder="1" applyAlignment="1">
      <alignment horizontal="center" vertical="top" wrapText="1"/>
    </xf>
    <xf numFmtId="165" fontId="4" fillId="0" borderId="1" xfId="0" applyNumberFormat="1" applyFont="1" applyFill="1" applyBorder="1" applyAlignment="1">
      <alignment horizontal="center" vertical="top" wrapText="1"/>
    </xf>
    <xf numFmtId="164" fontId="9" fillId="0" borderId="1" xfId="0" applyNumberFormat="1" applyFont="1" applyFill="1" applyBorder="1" applyAlignment="1">
      <alignment horizontal="center" vertical="top" wrapText="1"/>
    </xf>
    <xf numFmtId="167" fontId="9" fillId="0" borderId="1" xfId="0" applyNumberFormat="1" applyFont="1" applyFill="1" applyBorder="1" applyAlignment="1">
      <alignment horizontal="center" vertical="top" wrapText="1"/>
    </xf>
    <xf numFmtId="0" fontId="19" fillId="0" borderId="4" xfId="0" applyFont="1" applyFill="1" applyBorder="1" applyAlignment="1">
      <alignment horizontal="center" vertical="center" wrapText="1"/>
    </xf>
    <xf numFmtId="0" fontId="4" fillId="0" borderId="0" xfId="0" applyFont="1" applyFill="1" applyAlignment="1">
      <alignment horizontal="center" vertical="center"/>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center" wrapText="1"/>
    </xf>
    <xf numFmtId="0" fontId="10"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0" fontId="6" fillId="0" borderId="0" xfId="0" applyFont="1" applyFill="1" applyAlignment="1">
      <alignment horizontal="right" vertical="center"/>
    </xf>
    <xf numFmtId="0" fontId="19"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5" xfId="0" applyFont="1" applyFill="1" applyBorder="1" applyAlignment="1">
      <alignment horizontal="center" vertical="top" wrapText="1"/>
    </xf>
    <xf numFmtId="0" fontId="4"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9" fillId="0" borderId="5" xfId="0" applyFont="1" applyFill="1" applyBorder="1" applyAlignment="1">
      <alignment horizontal="center" vertical="top" wrapText="1"/>
    </xf>
    <xf numFmtId="0" fontId="9" fillId="0" borderId="1" xfId="0" applyFont="1" applyFill="1" applyBorder="1" applyAlignment="1">
      <alignment horizontal="center" vertical="top" wrapText="1"/>
    </xf>
    <xf numFmtId="0" fontId="4" fillId="0" borderId="1" xfId="0" applyNumberFormat="1" applyFont="1" applyFill="1" applyBorder="1" applyAlignment="1">
      <alignment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9" xfId="0" applyNumberFormat="1" applyFont="1" applyFill="1" applyBorder="1" applyAlignment="1">
      <alignment horizontal="center" vertical="top" wrapText="1"/>
    </xf>
    <xf numFmtId="165"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5" xfId="0" applyFont="1" applyFill="1" applyBorder="1" applyAlignment="1">
      <alignment horizontal="left" vertical="top" wrapText="1"/>
    </xf>
    <xf numFmtId="0" fontId="5" fillId="0" borderId="1" xfId="0" applyFont="1" applyFill="1" applyBorder="1" applyAlignment="1">
      <alignment vertical="top"/>
    </xf>
    <xf numFmtId="0" fontId="5" fillId="0" borderId="1" xfId="0" applyFont="1" applyFill="1" applyBorder="1" applyAlignment="1"/>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1" xfId="0" applyFont="1" applyFill="1" applyBorder="1" applyAlignment="1">
      <alignment horizontal="center" vertical="top" wrapText="1"/>
    </xf>
    <xf numFmtId="0" fontId="13" fillId="0" borderId="2" xfId="0" applyFont="1" applyFill="1" applyBorder="1" applyAlignment="1">
      <alignment horizontal="center" vertical="top" wrapText="1"/>
    </xf>
    <xf numFmtId="0" fontId="13" fillId="0" borderId="3" xfId="0" applyFont="1" applyFill="1" applyBorder="1" applyAlignment="1">
      <alignment horizontal="center" vertical="top" wrapText="1"/>
    </xf>
    <xf numFmtId="0" fontId="13" fillId="0" borderId="5" xfId="0" applyFont="1" applyFill="1" applyBorder="1" applyAlignment="1">
      <alignment horizontal="center" vertical="top" wrapText="1"/>
    </xf>
    <xf numFmtId="0" fontId="10" fillId="0" borderId="1" xfId="0" applyNumberFormat="1" applyFont="1" applyFill="1" applyBorder="1" applyAlignment="1">
      <alignment horizontal="center" vertical="top" wrapText="1"/>
    </xf>
    <xf numFmtId="0" fontId="4" fillId="0" borderId="2" xfId="1" applyFont="1" applyFill="1" applyBorder="1" applyAlignment="1">
      <alignment horizontal="center" vertical="top" wrapText="1"/>
    </xf>
    <xf numFmtId="0" fontId="4" fillId="0" borderId="3" xfId="1" applyFont="1" applyFill="1" applyBorder="1" applyAlignment="1">
      <alignment horizontal="center" vertical="top" wrapText="1"/>
    </xf>
    <xf numFmtId="0" fontId="4" fillId="0" borderId="5" xfId="1" applyFont="1" applyFill="1" applyBorder="1" applyAlignment="1">
      <alignment horizontal="center" vertical="top" wrapText="1"/>
    </xf>
    <xf numFmtId="166" fontId="5" fillId="0" borderId="1" xfId="0" applyNumberFormat="1" applyFont="1" applyFill="1" applyBorder="1" applyAlignment="1">
      <alignment horizontal="left" vertical="top"/>
    </xf>
    <xf numFmtId="0" fontId="5" fillId="0" borderId="1" xfId="0" applyFont="1" applyFill="1" applyBorder="1" applyAlignment="1">
      <alignment horizontal="center"/>
    </xf>
    <xf numFmtId="0" fontId="3" fillId="0" borderId="0" xfId="0" applyNumberFormat="1" applyFont="1" applyFill="1" applyAlignment="1">
      <alignment horizontal="left" wrapText="1"/>
    </xf>
    <xf numFmtId="3" fontId="4" fillId="0" borderId="1" xfId="0" applyNumberFormat="1" applyFont="1" applyFill="1" applyBorder="1" applyAlignment="1">
      <alignment horizontal="left" vertical="top" wrapText="1"/>
    </xf>
    <xf numFmtId="164" fontId="4" fillId="0" borderId="1" xfId="0" applyNumberFormat="1" applyFont="1" applyFill="1" applyBorder="1" applyAlignment="1">
      <alignment horizontal="left" vertical="top" wrapText="1"/>
    </xf>
    <xf numFmtId="164" fontId="10" fillId="0" borderId="1" xfId="0" applyNumberFormat="1" applyFont="1" applyFill="1" applyBorder="1" applyAlignment="1">
      <alignment horizontal="left" vertical="top" wrapText="1"/>
    </xf>
    <xf numFmtId="164" fontId="4" fillId="0" borderId="1" xfId="0" applyNumberFormat="1" applyFont="1" applyFill="1" applyBorder="1" applyAlignment="1">
      <alignment horizontal="center" vertical="top" wrapText="1"/>
    </xf>
    <xf numFmtId="14" fontId="4" fillId="0" borderId="1" xfId="0" applyNumberFormat="1" applyFont="1" applyFill="1" applyBorder="1" applyAlignment="1">
      <alignment horizontal="center" vertical="top" wrapText="1"/>
    </xf>
    <xf numFmtId="0" fontId="8"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4" fillId="0" borderId="2" xfId="0" applyNumberFormat="1" applyFont="1" applyFill="1" applyBorder="1" applyAlignment="1">
      <alignment horizontal="center" vertical="top" wrapText="1"/>
    </xf>
    <xf numFmtId="0" fontId="4" fillId="0" borderId="3" xfId="0" applyNumberFormat="1" applyFont="1" applyFill="1" applyBorder="1" applyAlignment="1">
      <alignment horizontal="center" vertical="top" wrapText="1"/>
    </xf>
    <xf numFmtId="0" fontId="4" fillId="0" borderId="5" xfId="0" applyNumberFormat="1" applyFont="1" applyFill="1" applyBorder="1" applyAlignment="1">
      <alignment horizontal="center" vertical="top" wrapText="1"/>
    </xf>
    <xf numFmtId="0" fontId="4" fillId="0" borderId="2"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5" xfId="0" applyNumberFormat="1" applyFont="1" applyFill="1" applyBorder="1" applyAlignment="1">
      <alignment horizontal="left" vertical="top" wrapText="1"/>
    </xf>
    <xf numFmtId="164" fontId="4" fillId="0" borderId="2" xfId="0" applyNumberFormat="1" applyFont="1" applyFill="1" applyBorder="1" applyAlignment="1">
      <alignment horizontal="center" vertical="top" wrapText="1"/>
    </xf>
    <xf numFmtId="164" fontId="4" fillId="0" borderId="5" xfId="0" applyNumberFormat="1" applyFont="1" applyFill="1" applyBorder="1" applyAlignment="1">
      <alignment horizontal="center" vertical="top" wrapText="1"/>
    </xf>
    <xf numFmtId="164" fontId="4" fillId="0" borderId="2" xfId="0" applyNumberFormat="1" applyFont="1" applyFill="1" applyBorder="1" applyAlignment="1">
      <alignment horizontal="left" vertical="top" wrapText="1"/>
    </xf>
    <xf numFmtId="164" fontId="4" fillId="0" borderId="3" xfId="0" applyNumberFormat="1" applyFont="1" applyFill="1" applyBorder="1" applyAlignment="1">
      <alignment horizontal="left" vertical="top" wrapText="1"/>
    </xf>
    <xf numFmtId="164" fontId="4" fillId="0" borderId="5" xfId="0" applyNumberFormat="1" applyFont="1" applyFill="1" applyBorder="1" applyAlignment="1">
      <alignment horizontal="left" vertical="top" wrapText="1"/>
    </xf>
    <xf numFmtId="0" fontId="5" fillId="0" borderId="1" xfId="0" applyFont="1" applyFill="1" applyBorder="1" applyAlignment="1">
      <alignment horizontal="center" vertical="top"/>
    </xf>
    <xf numFmtId="49" fontId="4" fillId="0" borderId="1" xfId="0" applyNumberFormat="1" applyFont="1" applyFill="1" applyBorder="1" applyAlignment="1">
      <alignment horizontal="center" vertical="top" wrapText="1"/>
    </xf>
    <xf numFmtId="0" fontId="5" fillId="0" borderId="1" xfId="0" applyFont="1" applyFill="1" applyBorder="1" applyAlignment="1">
      <alignment horizontal="left" vertical="top" wrapText="1"/>
    </xf>
    <xf numFmtId="0" fontId="9"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0" fontId="13" fillId="0" borderId="2" xfId="0" applyFont="1" applyFill="1" applyBorder="1" applyAlignment="1">
      <alignment horizontal="left" vertical="top" wrapText="1"/>
    </xf>
    <xf numFmtId="0" fontId="13" fillId="0" borderId="3" xfId="0" applyFont="1" applyFill="1" applyBorder="1" applyAlignment="1">
      <alignment horizontal="left" vertical="top" wrapText="1"/>
    </xf>
    <xf numFmtId="0" fontId="13" fillId="0" borderId="5"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5" xfId="0" applyFont="1" applyFill="1" applyBorder="1" applyAlignment="1">
      <alignment horizontal="left" vertical="top" wrapText="1"/>
    </xf>
    <xf numFmtId="0" fontId="10" fillId="0" borderId="1" xfId="0" applyNumberFormat="1" applyFont="1" applyFill="1" applyBorder="1" applyAlignment="1">
      <alignment horizontal="left" vertical="top" wrapText="1"/>
    </xf>
    <xf numFmtId="0" fontId="4" fillId="0" borderId="1" xfId="1" applyNumberFormat="1" applyFont="1" applyFill="1" applyBorder="1" applyAlignment="1">
      <alignment horizontal="center" vertical="top" wrapText="1"/>
    </xf>
    <xf numFmtId="0"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0" fontId="4" fillId="0" borderId="1" xfId="1" applyFont="1" applyFill="1" applyBorder="1" applyAlignment="1">
      <alignment horizontal="center" vertical="top" wrapText="1"/>
    </xf>
    <xf numFmtId="49" fontId="4" fillId="0" borderId="1" xfId="0" applyNumberFormat="1" applyFont="1" applyFill="1" applyBorder="1" applyAlignment="1">
      <alignment horizontal="left" vertical="top" wrapText="1"/>
    </xf>
    <xf numFmtId="0" fontId="10" fillId="0" borderId="2" xfId="0" applyFont="1" applyFill="1" applyBorder="1" applyAlignment="1">
      <alignment vertical="top" wrapText="1"/>
    </xf>
    <xf numFmtId="0" fontId="10" fillId="0" borderId="3" xfId="0" applyFont="1" applyFill="1" applyBorder="1" applyAlignment="1">
      <alignment vertical="top" wrapText="1"/>
    </xf>
    <xf numFmtId="0" fontId="10" fillId="0" borderId="5" xfId="0" applyFont="1" applyFill="1" applyBorder="1" applyAlignment="1">
      <alignment vertical="top" wrapText="1"/>
    </xf>
    <xf numFmtId="0"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 xfId="0" applyNumberFormat="1" applyFont="1" applyFill="1" applyBorder="1" applyAlignment="1">
      <alignment horizontal="center" vertical="top"/>
    </xf>
    <xf numFmtId="0" fontId="4"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left" vertical="top"/>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4" xfId="0" applyFont="1" applyFill="1" applyBorder="1" applyAlignment="1">
      <alignment horizontal="center" vertical="center" wrapText="1"/>
    </xf>
    <xf numFmtId="165" fontId="5" fillId="0" borderId="2" xfId="0" applyNumberFormat="1" applyFont="1" applyFill="1" applyBorder="1" applyAlignment="1">
      <alignment horizontal="center" vertical="top"/>
    </xf>
    <xf numFmtId="165" fontId="5" fillId="0" borderId="3" xfId="0" applyNumberFormat="1" applyFont="1" applyFill="1" applyBorder="1" applyAlignment="1">
      <alignment horizontal="center" vertical="top"/>
    </xf>
    <xf numFmtId="165" fontId="5" fillId="0" borderId="5" xfId="0" applyNumberFormat="1" applyFont="1" applyFill="1" applyBorder="1" applyAlignment="1">
      <alignment horizontal="center" vertical="top"/>
    </xf>
    <xf numFmtId="0" fontId="5" fillId="0" borderId="2" xfId="0" applyFont="1" applyFill="1" applyBorder="1" applyAlignment="1">
      <alignment horizontal="center" vertical="top"/>
    </xf>
    <xf numFmtId="0" fontId="5" fillId="0" borderId="3" xfId="0" applyFont="1" applyFill="1" applyBorder="1" applyAlignment="1">
      <alignment horizontal="center" vertical="top"/>
    </xf>
    <xf numFmtId="0" fontId="5" fillId="0" borderId="5" xfId="0" applyFont="1" applyFill="1" applyBorder="1" applyAlignment="1">
      <alignment horizontal="center" vertical="top"/>
    </xf>
    <xf numFmtId="0" fontId="4" fillId="0" borderId="2" xfId="1" applyFont="1" applyFill="1" applyBorder="1" applyAlignment="1">
      <alignment horizontal="left" vertical="top" wrapText="1"/>
    </xf>
    <xf numFmtId="0" fontId="4" fillId="0" borderId="3" xfId="1" applyFont="1" applyFill="1" applyBorder="1" applyAlignment="1">
      <alignment horizontal="left" vertical="top" wrapText="1"/>
    </xf>
    <xf numFmtId="0" fontId="4" fillId="0" borderId="5" xfId="1" applyFont="1" applyFill="1" applyBorder="1" applyAlignment="1">
      <alignment horizontal="left" vertical="top" wrapText="1"/>
    </xf>
    <xf numFmtId="0" fontId="6" fillId="0" borderId="0" xfId="0" applyFont="1" applyFill="1" applyAlignment="1">
      <alignment horizontal="right" vertical="center"/>
    </xf>
    <xf numFmtId="167" fontId="4" fillId="0" borderId="2" xfId="0" applyNumberFormat="1" applyFont="1" applyFill="1" applyBorder="1" applyAlignment="1">
      <alignment horizontal="center" vertical="top" wrapText="1"/>
    </xf>
    <xf numFmtId="167" fontId="4" fillId="0" borderId="5" xfId="0" applyNumberFormat="1" applyFont="1" applyFill="1" applyBorder="1" applyAlignment="1">
      <alignment horizontal="center" vertical="top" wrapText="1"/>
    </xf>
    <xf numFmtId="0" fontId="26" fillId="0" borderId="1" xfId="0" applyFont="1" applyFill="1" applyBorder="1" applyAlignment="1">
      <alignment horizontal="left" vertical="top" wrapText="1"/>
    </xf>
    <xf numFmtId="0" fontId="3" fillId="0" borderId="0" xfId="0" applyFont="1" applyFill="1" applyAlignment="1">
      <alignment horizontal="left" vertical="top" wrapText="1"/>
    </xf>
    <xf numFmtId="0" fontId="19" fillId="0" borderId="1" xfId="0" applyFont="1" applyFill="1" applyBorder="1" applyAlignment="1">
      <alignment horizontal="left" vertical="center"/>
    </xf>
    <xf numFmtId="0" fontId="3" fillId="0" borderId="0" xfId="0" applyFont="1" applyFill="1" applyAlignment="1">
      <alignment horizontal="left" vertical="top"/>
    </xf>
    <xf numFmtId="0" fontId="18" fillId="0" borderId="0" xfId="0" applyNumberFormat="1" applyFont="1" applyFill="1" applyAlignment="1">
      <alignment horizontal="center" wrapText="1"/>
    </xf>
    <xf numFmtId="0" fontId="19" fillId="0" borderId="1" xfId="0" applyFont="1" applyFill="1" applyBorder="1" applyAlignment="1">
      <alignment horizontal="center" vertical="center" wrapText="1"/>
    </xf>
    <xf numFmtId="0" fontId="19" fillId="0" borderId="1" xfId="5"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4" fillId="0" borderId="1" xfId="0" applyFont="1" applyFill="1" applyBorder="1" applyAlignment="1">
      <alignment vertical="center" wrapText="1"/>
    </xf>
    <xf numFmtId="0" fontId="4" fillId="0" borderId="0" xfId="0" applyFont="1" applyAlignment="1">
      <alignment horizontal="left" vertical="top" wrapText="1"/>
    </xf>
    <xf numFmtId="0" fontId="11" fillId="0" borderId="0" xfId="0" applyFont="1" applyFill="1" applyAlignment="1">
      <alignment horizontal="center" vertical="center" wrapText="1"/>
    </xf>
    <xf numFmtId="0" fontId="0" fillId="0" borderId="11" xfId="0" applyBorder="1" applyAlignment="1">
      <alignment horizontal="center" vertical="center"/>
    </xf>
  </cellXfs>
  <cellStyles count="6">
    <cellStyle name="xl28" xfId="3"/>
    <cellStyle name="xl39" xfId="4"/>
    <cellStyle name="Гиперссылка" xfId="5" builtinId="8"/>
    <cellStyle name="Обычный" xfId="0" builtinId="0"/>
    <cellStyle name="Обычный 5" xfId="2"/>
    <cellStyle name="Плохой" xfId="1" builtinId="27"/>
  </cellStyles>
  <dxfs count="0"/>
  <tableStyles count="0" defaultTableStyle="TableStyleMedium9" defaultPivotStyle="PivotStyleLight16"/>
  <colors>
    <mruColors>
      <color rgb="FF99FF33"/>
      <color rgb="FFFF0000"/>
      <color rgb="FF66FF33"/>
      <color rgb="FF99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202406</xdr:colOff>
      <xdr:row>19</xdr:row>
      <xdr:rowOff>5953</xdr:rowOff>
    </xdr:from>
    <xdr:to>
      <xdr:col>5</xdr:col>
      <xdr:colOff>458391</xdr:colOff>
      <xdr:row>19</xdr:row>
      <xdr:rowOff>5954</xdr:rowOff>
    </xdr:to>
    <xdr:cxnSp macro="">
      <xdr:nvCxnSpPr>
        <xdr:cNvPr id="2" name="Прямая соединительная линия 1"/>
        <xdr:cNvCxnSpPr/>
      </xdr:nvCxnSpPr>
      <xdr:spPr>
        <a:xfrm flipV="1">
          <a:off x="4126706" y="19608403"/>
          <a:ext cx="2608660" cy="1"/>
        </a:xfrm>
        <a:prstGeom prst="line">
          <a:avLst/>
        </a:prstGeom>
        <a:ln w="63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92D050"/>
    <outlinePr summaryBelow="0" summaryRight="0"/>
  </sheetPr>
  <dimension ref="A1:SB853"/>
  <sheetViews>
    <sheetView tabSelected="1" view="pageBreakPreview" zoomScaleSheetLayoutView="100" zoomScalePageLayoutView="70" workbookViewId="0">
      <selection activeCell="H5" sqref="H5:H9"/>
    </sheetView>
  </sheetViews>
  <sheetFormatPr defaultRowHeight="15" outlineLevelRow="2"/>
  <cols>
    <col min="1" max="1" width="6.5703125" style="8" customWidth="1"/>
    <col min="2" max="2" width="29.28515625" style="9" customWidth="1"/>
    <col min="3" max="3" width="8.5703125" style="10" customWidth="1"/>
    <col min="4" max="4" width="12.85546875" style="11" customWidth="1"/>
    <col min="5" max="5" width="10.85546875" style="11" customWidth="1"/>
    <col min="6" max="6" width="11.140625" style="11" customWidth="1"/>
    <col min="7" max="7" width="8.140625" style="12" customWidth="1"/>
    <col min="8" max="8" width="39.7109375" style="13" customWidth="1"/>
    <col min="9" max="9" width="50.5703125" style="14" customWidth="1"/>
    <col min="10" max="10" width="10.5703125" style="14" customWidth="1"/>
    <col min="11" max="11" width="32.42578125" style="10" customWidth="1"/>
    <col min="12" max="12" width="24.5703125" style="7" customWidth="1"/>
    <col min="13" max="13" width="5.85546875" style="7" customWidth="1"/>
    <col min="14" max="239" width="9.140625" style="6" customWidth="1"/>
    <col min="240" max="496" width="9.140625" style="6"/>
    <col min="497" max="497" width="10.28515625" style="7" bestFit="1" customWidth="1"/>
    <col min="498" max="499" width="9.28515625" style="7" bestFit="1" customWidth="1"/>
    <col min="500" max="500" width="9.140625" style="7"/>
    <col min="501" max="501" width="10.28515625" style="7" bestFit="1" customWidth="1"/>
    <col min="502" max="503" width="9.28515625" style="7" bestFit="1" customWidth="1"/>
    <col min="504" max="504" width="9.140625" style="7"/>
    <col min="505" max="505" width="10.28515625" style="7" bestFit="1" customWidth="1"/>
    <col min="506" max="507" width="9.28515625" style="7" bestFit="1" customWidth="1"/>
    <col min="508" max="508" width="9.140625" style="7"/>
    <col min="509" max="509" width="10.28515625" style="7" bestFit="1" customWidth="1"/>
    <col min="510" max="511" width="9.28515625" style="7" bestFit="1" customWidth="1"/>
    <col min="512" max="512" width="9.140625" style="7"/>
    <col min="513" max="513" width="10.28515625" style="7" bestFit="1" customWidth="1"/>
    <col min="514" max="515" width="9.28515625" style="7" bestFit="1" customWidth="1"/>
    <col min="516" max="516" width="9.140625" style="7"/>
    <col min="517" max="517" width="10.28515625" style="7" bestFit="1" customWidth="1"/>
    <col min="518" max="519" width="9.28515625" style="7" bestFit="1" customWidth="1"/>
    <col min="520" max="520" width="9.140625" style="7"/>
    <col min="521" max="521" width="10.28515625" style="7" bestFit="1" customWidth="1"/>
    <col min="522" max="523" width="9.28515625" style="7" bestFit="1" customWidth="1"/>
    <col min="524" max="524" width="9.140625" style="7"/>
    <col min="525" max="525" width="10.28515625" style="7" bestFit="1" customWidth="1"/>
    <col min="526" max="527" width="9.28515625" style="7" bestFit="1" customWidth="1"/>
    <col min="528" max="528" width="9.140625" style="7"/>
    <col min="529" max="529" width="10.28515625" style="7" bestFit="1" customWidth="1"/>
    <col min="530" max="531" width="9.28515625" style="7" bestFit="1" customWidth="1"/>
    <col min="532" max="532" width="9.140625" style="7"/>
    <col min="533" max="533" width="10.28515625" style="7" bestFit="1" customWidth="1"/>
    <col min="534" max="535" width="9.28515625" style="7" bestFit="1" customWidth="1"/>
    <col min="536" max="536" width="9.140625" style="7"/>
    <col min="537" max="537" width="10.28515625" style="7" bestFit="1" customWidth="1"/>
    <col min="538" max="539" width="9.28515625" style="7" bestFit="1" customWidth="1"/>
    <col min="540" max="540" width="9.140625" style="7"/>
    <col min="541" max="541" width="10.28515625" style="7" bestFit="1" customWidth="1"/>
    <col min="542" max="543" width="9.28515625" style="7" bestFit="1" customWidth="1"/>
    <col min="544" max="544" width="9.140625" style="7"/>
    <col min="545" max="545" width="10.28515625" style="7" bestFit="1" customWidth="1"/>
    <col min="546" max="547" width="9.28515625" style="7" bestFit="1" customWidth="1"/>
    <col min="548" max="548" width="9.140625" style="7"/>
    <col min="549" max="549" width="10.28515625" style="7" bestFit="1" customWidth="1"/>
    <col min="550" max="551" width="9.28515625" style="7" bestFit="1" customWidth="1"/>
    <col min="552" max="552" width="9.140625" style="7"/>
    <col min="553" max="553" width="10.28515625" style="7" bestFit="1" customWidth="1"/>
    <col min="554" max="555" width="9.28515625" style="7" bestFit="1" customWidth="1"/>
    <col min="556" max="556" width="9.140625" style="7"/>
    <col min="557" max="557" width="10.28515625" style="7" bestFit="1" customWidth="1"/>
    <col min="558" max="559" width="9.28515625" style="7" bestFit="1" customWidth="1"/>
    <col min="560" max="560" width="9.140625" style="7"/>
    <col min="561" max="561" width="10.28515625" style="7" bestFit="1" customWidth="1"/>
    <col min="562" max="563" width="9.28515625" style="7" bestFit="1" customWidth="1"/>
    <col min="564" max="564" width="9.140625" style="7"/>
    <col min="565" max="565" width="10.28515625" style="7" bestFit="1" customWidth="1"/>
    <col min="566" max="567" width="9.28515625" style="7" bestFit="1" customWidth="1"/>
    <col min="568" max="568" width="9.140625" style="7"/>
    <col min="569" max="569" width="10.28515625" style="7" bestFit="1" customWidth="1"/>
    <col min="570" max="571" width="9.28515625" style="7" bestFit="1" customWidth="1"/>
    <col min="572" max="572" width="9.140625" style="7"/>
    <col min="573" max="573" width="10.28515625" style="7" bestFit="1" customWidth="1"/>
    <col min="574" max="575" width="9.28515625" style="7" bestFit="1" customWidth="1"/>
    <col min="576" max="576" width="9.140625" style="7"/>
    <col min="577" max="577" width="10.28515625" style="7" bestFit="1" customWidth="1"/>
    <col min="578" max="579" width="9.28515625" style="7" bestFit="1" customWidth="1"/>
    <col min="580" max="580" width="9.140625" style="7"/>
    <col min="581" max="581" width="10.28515625" style="7" bestFit="1" customWidth="1"/>
    <col min="582" max="583" width="9.28515625" style="7" bestFit="1" customWidth="1"/>
    <col min="584" max="584" width="9.140625" style="7"/>
    <col min="585" max="585" width="10.28515625" style="7" bestFit="1" customWidth="1"/>
    <col min="586" max="587" width="9.28515625" style="7" bestFit="1" customWidth="1"/>
    <col min="588" max="588" width="9.140625" style="7"/>
    <col min="589" max="589" width="10.28515625" style="7" bestFit="1" customWidth="1"/>
    <col min="590" max="591" width="9.28515625" style="7" bestFit="1" customWidth="1"/>
    <col min="592" max="592" width="9.140625" style="7"/>
    <col min="593" max="593" width="10.28515625" style="7" bestFit="1" customWidth="1"/>
    <col min="594" max="595" width="9.28515625" style="7" bestFit="1" customWidth="1"/>
    <col min="596" max="596" width="9.140625" style="7"/>
    <col min="597" max="597" width="10.28515625" style="7" bestFit="1" customWidth="1"/>
    <col min="598" max="599" width="9.28515625" style="7" bestFit="1" customWidth="1"/>
    <col min="600" max="600" width="9.140625" style="7"/>
    <col min="601" max="601" width="10.28515625" style="7" bestFit="1" customWidth="1"/>
    <col min="602" max="603" width="9.28515625" style="7" bestFit="1" customWidth="1"/>
    <col min="604" max="604" width="9.140625" style="7"/>
    <col min="605" max="605" width="10.28515625" style="7" bestFit="1" customWidth="1"/>
    <col min="606" max="607" width="9.28515625" style="7" bestFit="1" customWidth="1"/>
    <col min="608" max="608" width="9.140625" style="7"/>
    <col min="609" max="609" width="10.28515625" style="7" bestFit="1" customWidth="1"/>
    <col min="610" max="611" width="9.28515625" style="7" bestFit="1" customWidth="1"/>
    <col min="612" max="612" width="9.140625" style="7"/>
    <col min="613" max="613" width="10.28515625" style="7" bestFit="1" customWidth="1"/>
    <col min="614" max="615" width="9.28515625" style="7" bestFit="1" customWidth="1"/>
    <col min="616" max="616" width="9.140625" style="7"/>
    <col min="617" max="617" width="10.28515625" style="7" bestFit="1" customWidth="1"/>
    <col min="618" max="619" width="9.28515625" style="7" bestFit="1" customWidth="1"/>
    <col min="620" max="620" width="9.140625" style="7"/>
    <col min="621" max="621" width="10.28515625" style="7" bestFit="1" customWidth="1"/>
    <col min="622" max="623" width="9.28515625" style="7" bestFit="1" customWidth="1"/>
    <col min="624" max="624" width="9.140625" style="7"/>
    <col min="625" max="625" width="10.28515625" style="7" bestFit="1" customWidth="1"/>
    <col min="626" max="627" width="9.28515625" style="7" bestFit="1" customWidth="1"/>
    <col min="628" max="628" width="9.140625" style="7"/>
    <col min="629" max="629" width="10.28515625" style="7" bestFit="1" customWidth="1"/>
    <col min="630" max="631" width="9.28515625" style="7" bestFit="1" customWidth="1"/>
    <col min="632" max="632" width="9.140625" style="7"/>
    <col min="633" max="633" width="10.28515625" style="7" bestFit="1" customWidth="1"/>
    <col min="634" max="635" width="9.28515625" style="7" bestFit="1" customWidth="1"/>
    <col min="636" max="636" width="9.140625" style="7"/>
    <col min="637" max="637" width="10.28515625" style="7" bestFit="1" customWidth="1"/>
    <col min="638" max="639" width="9.28515625" style="7" bestFit="1" customWidth="1"/>
    <col min="640" max="640" width="9.140625" style="7"/>
    <col min="641" max="641" width="10.28515625" style="7" bestFit="1" customWidth="1"/>
    <col min="642" max="643" width="9.28515625" style="7" bestFit="1" customWidth="1"/>
    <col min="644" max="644" width="9.140625" style="7"/>
    <col min="645" max="645" width="10.28515625" style="7" bestFit="1" customWidth="1"/>
    <col min="646" max="647" width="9.28515625" style="7" bestFit="1" customWidth="1"/>
    <col min="648" max="648" width="9.140625" style="7"/>
    <col min="649" max="649" width="10.28515625" style="7" bestFit="1" customWidth="1"/>
    <col min="650" max="651" width="9.28515625" style="7" bestFit="1" customWidth="1"/>
    <col min="652" max="652" width="9.140625" style="7"/>
    <col min="653" max="653" width="10.28515625" style="7" bestFit="1" customWidth="1"/>
    <col min="654" max="655" width="9.28515625" style="7" bestFit="1" customWidth="1"/>
    <col min="656" max="656" width="9.140625" style="7"/>
    <col min="657" max="657" width="10.28515625" style="7" bestFit="1" customWidth="1"/>
    <col min="658" max="659" width="9.28515625" style="7" bestFit="1" customWidth="1"/>
    <col min="660" max="660" width="9.140625" style="7"/>
    <col min="661" max="661" width="10.28515625" style="7" bestFit="1" customWidth="1"/>
    <col min="662" max="663" width="9.28515625" style="7" bestFit="1" customWidth="1"/>
    <col min="664" max="664" width="9.140625" style="7"/>
    <col min="665" max="665" width="10.28515625" style="7" bestFit="1" customWidth="1"/>
    <col min="666" max="667" width="9.28515625" style="7" bestFit="1" customWidth="1"/>
    <col min="668" max="668" width="9.140625" style="7"/>
    <col min="669" max="669" width="10.28515625" style="7" bestFit="1" customWidth="1"/>
    <col min="670" max="671" width="9.28515625" style="7" bestFit="1" customWidth="1"/>
    <col min="672" max="672" width="9.140625" style="7"/>
    <col min="673" max="673" width="10.28515625" style="7" bestFit="1" customWidth="1"/>
    <col min="674" max="675" width="9.28515625" style="7" bestFit="1" customWidth="1"/>
    <col min="676" max="676" width="9.140625" style="7"/>
    <col min="677" max="677" width="10.28515625" style="7" bestFit="1" customWidth="1"/>
    <col min="678" max="679" width="9.28515625" style="7" bestFit="1" customWidth="1"/>
    <col min="680" max="680" width="9.140625" style="7"/>
    <col min="681" max="681" width="10.28515625" style="7" bestFit="1" customWidth="1"/>
    <col min="682" max="683" width="9.28515625" style="7" bestFit="1" customWidth="1"/>
    <col min="684" max="684" width="9.140625" style="7"/>
    <col min="685" max="685" width="10.28515625" style="7" bestFit="1" customWidth="1"/>
    <col min="686" max="687" width="9.28515625" style="7" bestFit="1" customWidth="1"/>
    <col min="688" max="688" width="9.140625" style="7"/>
    <col min="689" max="689" width="10.28515625" style="7" bestFit="1" customWidth="1"/>
    <col min="690" max="691" width="9.28515625" style="7" bestFit="1" customWidth="1"/>
    <col min="692" max="692" width="9.140625" style="7"/>
    <col min="693" max="693" width="10.28515625" style="7" bestFit="1" customWidth="1"/>
    <col min="694" max="695" width="9.28515625" style="7" bestFit="1" customWidth="1"/>
    <col min="696" max="696" width="9.140625" style="7"/>
    <col min="697" max="697" width="10.28515625" style="7" bestFit="1" customWidth="1"/>
    <col min="698" max="699" width="9.28515625" style="7" bestFit="1" customWidth="1"/>
    <col min="700" max="700" width="9.140625" style="7"/>
    <col min="701" max="701" width="10.28515625" style="7" bestFit="1" customWidth="1"/>
    <col min="702" max="703" width="9.28515625" style="7" bestFit="1" customWidth="1"/>
    <col min="704" max="704" width="9.140625" style="7"/>
    <col min="705" max="705" width="10.28515625" style="7" bestFit="1" customWidth="1"/>
    <col min="706" max="707" width="9.28515625" style="7" bestFit="1" customWidth="1"/>
    <col min="708" max="708" width="9.140625" style="7"/>
    <col min="709" max="709" width="10.28515625" style="7" bestFit="1" customWidth="1"/>
    <col min="710" max="711" width="9.28515625" style="7" bestFit="1" customWidth="1"/>
    <col min="712" max="712" width="9.140625" style="7"/>
    <col min="713" max="713" width="10.28515625" style="7" bestFit="1" customWidth="1"/>
    <col min="714" max="715" width="9.28515625" style="7" bestFit="1" customWidth="1"/>
    <col min="716" max="716" width="9.140625" style="7"/>
    <col min="717" max="717" width="10.28515625" style="7" bestFit="1" customWidth="1"/>
    <col min="718" max="719" width="9.28515625" style="7" bestFit="1" customWidth="1"/>
    <col min="720" max="720" width="9.140625" style="7"/>
    <col min="721" max="721" width="10.28515625" style="7" bestFit="1" customWidth="1"/>
    <col min="722" max="723" width="9.28515625" style="7" bestFit="1" customWidth="1"/>
    <col min="724" max="724" width="9.140625" style="7"/>
    <col min="725" max="725" width="10.28515625" style="7" bestFit="1" customWidth="1"/>
    <col min="726" max="727" width="9.28515625" style="7" bestFit="1" customWidth="1"/>
    <col min="728" max="728" width="9.140625" style="7"/>
    <col min="729" max="729" width="10.28515625" style="7" bestFit="1" customWidth="1"/>
    <col min="730" max="731" width="9.28515625" style="7" bestFit="1" customWidth="1"/>
    <col min="732" max="732" width="9.140625" style="7"/>
    <col min="733" max="733" width="10.28515625" style="7" bestFit="1" customWidth="1"/>
    <col min="734" max="735" width="9.28515625" style="7" bestFit="1" customWidth="1"/>
    <col min="736" max="736" width="9.140625" style="7"/>
    <col min="737" max="737" width="10.28515625" style="7" bestFit="1" customWidth="1"/>
    <col min="738" max="739" width="9.28515625" style="7" bestFit="1" customWidth="1"/>
    <col min="740" max="740" width="9.140625" style="7"/>
    <col min="741" max="741" width="10.28515625" style="7" bestFit="1" customWidth="1"/>
    <col min="742" max="743" width="9.28515625" style="7" bestFit="1" customWidth="1"/>
    <col min="744" max="744" width="9.140625" style="7"/>
    <col min="745" max="745" width="10.28515625" style="7" bestFit="1" customWidth="1"/>
    <col min="746" max="747" width="9.28515625" style="7" bestFit="1" customWidth="1"/>
    <col min="748" max="748" width="9.140625" style="7"/>
    <col min="749" max="749" width="10.28515625" style="7" bestFit="1" customWidth="1"/>
    <col min="750" max="751" width="9.28515625" style="7" bestFit="1" customWidth="1"/>
    <col min="752" max="752" width="9.140625" style="7"/>
    <col min="753" max="753" width="10.28515625" style="7" bestFit="1" customWidth="1"/>
    <col min="754" max="755" width="9.28515625" style="7" bestFit="1" customWidth="1"/>
    <col min="756" max="756" width="9.140625" style="7"/>
    <col min="757" max="757" width="10.28515625" style="7" bestFit="1" customWidth="1"/>
    <col min="758" max="759" width="9.28515625" style="7" bestFit="1" customWidth="1"/>
    <col min="760" max="760" width="9.140625" style="7"/>
    <col min="761" max="761" width="10.28515625" style="7" bestFit="1" customWidth="1"/>
    <col min="762" max="763" width="9.28515625" style="7" bestFit="1" customWidth="1"/>
    <col min="764" max="764" width="9.140625" style="7"/>
    <col min="765" max="765" width="10.28515625" style="7" bestFit="1" customWidth="1"/>
    <col min="766" max="767" width="9.28515625" style="7" bestFit="1" customWidth="1"/>
    <col min="768" max="768" width="9.140625" style="7"/>
    <col min="769" max="769" width="10.28515625" style="7" bestFit="1" customWidth="1"/>
    <col min="770" max="771" width="9.28515625" style="7" bestFit="1" customWidth="1"/>
    <col min="772" max="772" width="9.140625" style="7"/>
    <col min="773" max="773" width="10.28515625" style="7" bestFit="1" customWidth="1"/>
    <col min="774" max="775" width="9.28515625" style="7" bestFit="1" customWidth="1"/>
    <col min="776" max="776" width="9.140625" style="7"/>
    <col min="777" max="777" width="10.28515625" style="7" bestFit="1" customWidth="1"/>
    <col min="778" max="779" width="9.28515625" style="7" bestFit="1" customWidth="1"/>
    <col min="780" max="780" width="9.140625" style="7"/>
    <col min="781" max="781" width="10.28515625" style="7" bestFit="1" customWidth="1"/>
    <col min="782" max="783" width="9.28515625" style="7" bestFit="1" customWidth="1"/>
    <col min="784" max="784" width="9.140625" style="7"/>
    <col min="785" max="785" width="10.28515625" style="7" bestFit="1" customWidth="1"/>
    <col min="786" max="787" width="9.28515625" style="7" bestFit="1" customWidth="1"/>
    <col min="788" max="788" width="9.140625" style="7"/>
    <col min="789" max="789" width="10.28515625" style="7" bestFit="1" customWidth="1"/>
    <col min="790" max="791" width="9.28515625" style="7" bestFit="1" customWidth="1"/>
    <col min="792" max="792" width="9.140625" style="7"/>
    <col min="793" max="793" width="10.28515625" style="7" bestFit="1" customWidth="1"/>
    <col min="794" max="795" width="9.28515625" style="7" bestFit="1" customWidth="1"/>
    <col min="796" max="796" width="9.140625" style="7"/>
    <col min="797" max="797" width="10.28515625" style="7" bestFit="1" customWidth="1"/>
    <col min="798" max="799" width="9.28515625" style="7" bestFit="1" customWidth="1"/>
    <col min="800" max="800" width="9.140625" style="7"/>
    <col min="801" max="801" width="10.28515625" style="7" bestFit="1" customWidth="1"/>
    <col min="802" max="803" width="9.28515625" style="7" bestFit="1" customWidth="1"/>
    <col min="804" max="804" width="9.140625" style="7"/>
    <col min="805" max="805" width="10.28515625" style="7" bestFit="1" customWidth="1"/>
    <col min="806" max="807" width="9.28515625" style="7" bestFit="1" customWidth="1"/>
    <col min="808" max="808" width="9.140625" style="7"/>
    <col min="809" max="809" width="10.28515625" style="7" bestFit="1" customWidth="1"/>
    <col min="810" max="811" width="9.28515625" style="7" bestFit="1" customWidth="1"/>
    <col min="812" max="812" width="9.140625" style="7"/>
    <col min="813" max="813" width="10.28515625" style="7" bestFit="1" customWidth="1"/>
    <col min="814" max="815" width="9.28515625" style="7" bestFit="1" customWidth="1"/>
    <col min="816" max="816" width="9.140625" style="7"/>
    <col min="817" max="817" width="10.28515625" style="7" bestFit="1" customWidth="1"/>
    <col min="818" max="819" width="9.28515625" style="7" bestFit="1" customWidth="1"/>
    <col min="820" max="820" width="9.140625" style="7"/>
    <col min="821" max="821" width="10.28515625" style="7" bestFit="1" customWidth="1"/>
    <col min="822" max="823" width="9.28515625" style="7" bestFit="1" customWidth="1"/>
    <col min="824" max="824" width="9.140625" style="7"/>
    <col min="825" max="825" width="10.28515625" style="7" bestFit="1" customWidth="1"/>
    <col min="826" max="827" width="9.28515625" style="7" bestFit="1" customWidth="1"/>
    <col min="828" max="828" width="9.140625" style="7"/>
    <col min="829" max="829" width="10.28515625" style="7" bestFit="1" customWidth="1"/>
    <col min="830" max="831" width="9.28515625" style="7" bestFit="1" customWidth="1"/>
    <col min="832" max="832" width="9.140625" style="7"/>
    <col min="833" max="833" width="10.28515625" style="7" bestFit="1" customWidth="1"/>
    <col min="834" max="835" width="9.28515625" style="7" bestFit="1" customWidth="1"/>
    <col min="836" max="836" width="9.140625" style="7"/>
    <col min="837" max="837" width="10.28515625" style="7" bestFit="1" customWidth="1"/>
    <col min="838" max="839" width="9.28515625" style="7" bestFit="1" customWidth="1"/>
    <col min="840" max="840" width="9.140625" style="7"/>
    <col min="841" max="841" width="10.28515625" style="7" bestFit="1" customWidth="1"/>
    <col min="842" max="843" width="9.28515625" style="7" bestFit="1" customWidth="1"/>
    <col min="844" max="844" width="9.140625" style="7"/>
    <col min="845" max="845" width="10.28515625" style="7" bestFit="1" customWidth="1"/>
    <col min="846" max="847" width="9.28515625" style="7" bestFit="1" customWidth="1"/>
    <col min="848" max="848" width="9.140625" style="7"/>
    <col min="849" max="849" width="10.28515625" style="7" bestFit="1" customWidth="1"/>
    <col min="850" max="851" width="9.28515625" style="7" bestFit="1" customWidth="1"/>
    <col min="852" max="852" width="9.140625" style="7"/>
    <col min="853" max="853" width="10.28515625" style="7" bestFit="1" customWidth="1"/>
    <col min="854" max="855" width="9.28515625" style="7" bestFit="1" customWidth="1"/>
    <col min="856" max="856" width="9.140625" style="7"/>
    <col min="857" max="857" width="10.28515625" style="7" bestFit="1" customWidth="1"/>
    <col min="858" max="859" width="9.28515625" style="7" bestFit="1" customWidth="1"/>
    <col min="860" max="860" width="9.140625" style="7"/>
    <col min="861" max="861" width="10.28515625" style="7" bestFit="1" customWidth="1"/>
    <col min="862" max="863" width="9.28515625" style="7" bestFit="1" customWidth="1"/>
    <col min="864" max="864" width="9.140625" style="7"/>
    <col min="865" max="865" width="10.28515625" style="7" bestFit="1" customWidth="1"/>
    <col min="866" max="867" width="9.28515625" style="7" bestFit="1" customWidth="1"/>
    <col min="868" max="868" width="9.140625" style="7"/>
    <col min="869" max="869" width="10.28515625" style="7" bestFit="1" customWidth="1"/>
    <col min="870" max="871" width="9.28515625" style="7" bestFit="1" customWidth="1"/>
    <col min="872" max="872" width="9.140625" style="7"/>
    <col min="873" max="873" width="10.28515625" style="7" bestFit="1" customWidth="1"/>
    <col min="874" max="875" width="9.28515625" style="7" bestFit="1" customWidth="1"/>
    <col min="876" max="876" width="9.140625" style="7"/>
    <col min="877" max="877" width="10.28515625" style="7" bestFit="1" customWidth="1"/>
    <col min="878" max="879" width="9.28515625" style="7" bestFit="1" customWidth="1"/>
    <col min="880" max="880" width="9.140625" style="7"/>
    <col min="881" max="881" width="10.28515625" style="7" bestFit="1" customWidth="1"/>
    <col min="882" max="883" width="9.28515625" style="7" bestFit="1" customWidth="1"/>
    <col min="884" max="884" width="9.140625" style="7"/>
    <col min="885" max="885" width="10.28515625" style="7" bestFit="1" customWidth="1"/>
    <col min="886" max="887" width="9.28515625" style="7" bestFit="1" customWidth="1"/>
    <col min="888" max="888" width="9.140625" style="7"/>
    <col min="889" max="889" width="10.28515625" style="7" bestFit="1" customWidth="1"/>
    <col min="890" max="891" width="9.28515625" style="7" bestFit="1" customWidth="1"/>
    <col min="892" max="892" width="9.140625" style="7"/>
    <col min="893" max="893" width="10.28515625" style="7" bestFit="1" customWidth="1"/>
    <col min="894" max="895" width="9.28515625" style="7" bestFit="1" customWidth="1"/>
    <col min="896" max="896" width="9.140625" style="7"/>
    <col min="897" max="897" width="10.28515625" style="7" bestFit="1" customWidth="1"/>
    <col min="898" max="899" width="9.28515625" style="7" bestFit="1" customWidth="1"/>
    <col min="900" max="900" width="9.140625" style="7"/>
    <col min="901" max="901" width="10.28515625" style="7" bestFit="1" customWidth="1"/>
    <col min="902" max="903" width="9.28515625" style="7" bestFit="1" customWidth="1"/>
    <col min="904" max="904" width="9.140625" style="7"/>
    <col min="905" max="905" width="10.28515625" style="7" bestFit="1" customWidth="1"/>
    <col min="906" max="907" width="9.28515625" style="7" bestFit="1" customWidth="1"/>
    <col min="908" max="908" width="9.140625" style="7"/>
    <col min="909" max="909" width="10.28515625" style="7" bestFit="1" customWidth="1"/>
    <col min="910" max="911" width="9.28515625" style="7" bestFit="1" customWidth="1"/>
    <col min="912" max="912" width="9.140625" style="7"/>
    <col min="913" max="913" width="10.28515625" style="7" bestFit="1" customWidth="1"/>
    <col min="914" max="915" width="9.28515625" style="7" bestFit="1" customWidth="1"/>
    <col min="916" max="916" width="9.140625" style="7"/>
    <col min="917" max="917" width="10.28515625" style="7" bestFit="1" customWidth="1"/>
    <col min="918" max="919" width="9.28515625" style="7" bestFit="1" customWidth="1"/>
    <col min="920" max="920" width="9.140625" style="7"/>
    <col min="921" max="921" width="10.28515625" style="7" bestFit="1" customWidth="1"/>
    <col min="922" max="923" width="9.28515625" style="7" bestFit="1" customWidth="1"/>
    <col min="924" max="924" width="9.140625" style="7"/>
    <col min="925" max="925" width="10.28515625" style="7" bestFit="1" customWidth="1"/>
    <col min="926" max="927" width="9.28515625" style="7" bestFit="1" customWidth="1"/>
    <col min="928" max="928" width="9.140625" style="7"/>
    <col min="929" max="929" width="10.28515625" style="7" bestFit="1" customWidth="1"/>
    <col min="930" max="931" width="9.28515625" style="7" bestFit="1" customWidth="1"/>
    <col min="932" max="932" width="9.140625" style="7"/>
    <col min="933" max="933" width="10.28515625" style="7" bestFit="1" customWidth="1"/>
    <col min="934" max="935" width="9.28515625" style="7" bestFit="1" customWidth="1"/>
    <col min="936" max="936" width="9.140625" style="7"/>
    <col min="937" max="937" width="10.28515625" style="7" bestFit="1" customWidth="1"/>
    <col min="938" max="939" width="9.28515625" style="7" bestFit="1" customWidth="1"/>
    <col min="940" max="940" width="9.140625" style="7"/>
    <col min="941" max="941" width="10.28515625" style="7" bestFit="1" customWidth="1"/>
    <col min="942" max="943" width="9.28515625" style="7" bestFit="1" customWidth="1"/>
    <col min="944" max="944" width="9.140625" style="7"/>
    <col min="945" max="945" width="10.28515625" style="7" bestFit="1" customWidth="1"/>
    <col min="946" max="947" width="9.28515625" style="7" bestFit="1" customWidth="1"/>
    <col min="948" max="948" width="9.140625" style="7"/>
    <col min="949" max="949" width="10.28515625" style="7" bestFit="1" customWidth="1"/>
    <col min="950" max="951" width="9.28515625" style="7" bestFit="1" customWidth="1"/>
    <col min="952" max="952" width="9.140625" style="7"/>
    <col min="953" max="953" width="10.28515625" style="7" bestFit="1" customWidth="1"/>
    <col min="954" max="955" width="9.28515625" style="7" bestFit="1" customWidth="1"/>
    <col min="956" max="956" width="9.140625" style="7"/>
    <col min="957" max="957" width="10.28515625" style="7" bestFit="1" customWidth="1"/>
    <col min="958" max="959" width="9.28515625" style="7" bestFit="1" customWidth="1"/>
    <col min="960" max="960" width="9.140625" style="7"/>
    <col min="961" max="961" width="10.28515625" style="7" bestFit="1" customWidth="1"/>
    <col min="962" max="963" width="9.28515625" style="7" bestFit="1" customWidth="1"/>
    <col min="964" max="964" width="9.140625" style="7"/>
    <col min="965" max="965" width="10.28515625" style="7" bestFit="1" customWidth="1"/>
    <col min="966" max="967" width="9.28515625" style="7" bestFit="1" customWidth="1"/>
    <col min="968" max="968" width="9.140625" style="7"/>
    <col min="969" max="969" width="10.28515625" style="7" bestFit="1" customWidth="1"/>
    <col min="970" max="971" width="9.28515625" style="7" bestFit="1" customWidth="1"/>
    <col min="972" max="972" width="9.140625" style="7"/>
    <col min="973" max="973" width="10.28515625" style="7" bestFit="1" customWidth="1"/>
    <col min="974" max="975" width="9.28515625" style="7" bestFit="1" customWidth="1"/>
    <col min="976" max="976" width="9.140625" style="7"/>
    <col min="977" max="977" width="10.28515625" style="7" bestFit="1" customWidth="1"/>
    <col min="978" max="979" width="9.28515625" style="7" bestFit="1" customWidth="1"/>
    <col min="980" max="980" width="9.140625" style="7"/>
    <col min="981" max="981" width="10.28515625" style="7" bestFit="1" customWidth="1"/>
    <col min="982" max="983" width="9.28515625" style="7" bestFit="1" customWidth="1"/>
    <col min="984" max="984" width="9.140625" style="7"/>
    <col min="985" max="985" width="10.28515625" style="7" bestFit="1" customWidth="1"/>
    <col min="986" max="987" width="9.28515625" style="7" bestFit="1" customWidth="1"/>
    <col min="988" max="988" width="9.140625" style="7"/>
    <col min="989" max="989" width="10.28515625" style="7" bestFit="1" customWidth="1"/>
    <col min="990" max="991" width="9.28515625" style="7" bestFit="1" customWidth="1"/>
    <col min="992" max="992" width="9.140625" style="7"/>
    <col min="993" max="993" width="10.28515625" style="7" bestFit="1" customWidth="1"/>
    <col min="994" max="995" width="9.28515625" style="7" bestFit="1" customWidth="1"/>
    <col min="996" max="996" width="9.140625" style="7"/>
    <col min="997" max="997" width="10.28515625" style="7" bestFit="1" customWidth="1"/>
    <col min="998" max="999" width="9.28515625" style="7" bestFit="1" customWidth="1"/>
    <col min="1000" max="1000" width="9.140625" style="7"/>
    <col min="1001" max="1001" width="10.28515625" style="7" bestFit="1" customWidth="1"/>
    <col min="1002" max="1003" width="9.28515625" style="7" bestFit="1" customWidth="1"/>
    <col min="1004" max="1004" width="9.140625" style="7"/>
    <col min="1005" max="1005" width="10.28515625" style="7" bestFit="1" customWidth="1"/>
    <col min="1006" max="1007" width="9.28515625" style="7" bestFit="1" customWidth="1"/>
    <col min="1008" max="1008" width="9.140625" style="7"/>
    <col min="1009" max="1009" width="10.28515625" style="7" bestFit="1" customWidth="1"/>
    <col min="1010" max="1011" width="9.28515625" style="7" bestFit="1" customWidth="1"/>
    <col min="1012" max="1012" width="9.140625" style="7"/>
    <col min="1013" max="1013" width="10.28515625" style="7" bestFit="1" customWidth="1"/>
    <col min="1014" max="1015" width="9.28515625" style="7" bestFit="1" customWidth="1"/>
    <col min="1016" max="1016" width="9.140625" style="7"/>
    <col min="1017" max="1017" width="10.28515625" style="7" bestFit="1" customWidth="1"/>
    <col min="1018" max="1019" width="9.28515625" style="7" bestFit="1" customWidth="1"/>
    <col min="1020" max="1020" width="9.140625" style="7"/>
    <col min="1021" max="1021" width="10.28515625" style="7" bestFit="1" customWidth="1"/>
    <col min="1022" max="1023" width="9.28515625" style="7" bestFit="1" customWidth="1"/>
    <col min="1024" max="1024" width="9.140625" style="7"/>
    <col min="1025" max="1025" width="10.28515625" style="7" bestFit="1" customWidth="1"/>
    <col min="1026" max="1027" width="9.28515625" style="7" bestFit="1" customWidth="1"/>
    <col min="1028" max="1028" width="9.140625" style="7"/>
    <col min="1029" max="1029" width="10.28515625" style="7" bestFit="1" customWidth="1"/>
    <col min="1030" max="1031" width="9.28515625" style="7" bestFit="1" customWidth="1"/>
    <col min="1032" max="1032" width="9.140625" style="7"/>
    <col min="1033" max="1033" width="10.28515625" style="7" bestFit="1" customWidth="1"/>
    <col min="1034" max="1035" width="9.28515625" style="7" bestFit="1" customWidth="1"/>
    <col min="1036" max="1036" width="9.140625" style="7"/>
    <col min="1037" max="1037" width="10.28515625" style="7" bestFit="1" customWidth="1"/>
    <col min="1038" max="1039" width="9.28515625" style="7" bestFit="1" customWidth="1"/>
    <col min="1040" max="1040" width="9.140625" style="7"/>
    <col min="1041" max="1041" width="10.28515625" style="7" bestFit="1" customWidth="1"/>
    <col min="1042" max="1043" width="9.28515625" style="7" bestFit="1" customWidth="1"/>
    <col min="1044" max="1044" width="9.140625" style="7"/>
    <col min="1045" max="1045" width="10.28515625" style="7" bestFit="1" customWidth="1"/>
    <col min="1046" max="1047" width="9.28515625" style="7" bestFit="1" customWidth="1"/>
    <col min="1048" max="1048" width="9.140625" style="7"/>
    <col min="1049" max="1049" width="10.28515625" style="7" bestFit="1" customWidth="1"/>
    <col min="1050" max="1051" width="9.28515625" style="7" bestFit="1" customWidth="1"/>
    <col min="1052" max="1052" width="9.140625" style="7"/>
    <col min="1053" max="1053" width="10.28515625" style="7" bestFit="1" customWidth="1"/>
    <col min="1054" max="1055" width="9.28515625" style="7" bestFit="1" customWidth="1"/>
    <col min="1056" max="1056" width="9.140625" style="7"/>
    <col min="1057" max="1057" width="10.28515625" style="7" bestFit="1" customWidth="1"/>
    <col min="1058" max="1059" width="9.28515625" style="7" bestFit="1" customWidth="1"/>
    <col min="1060" max="1060" width="9.140625" style="7"/>
    <col min="1061" max="1061" width="10.28515625" style="7" bestFit="1" customWidth="1"/>
    <col min="1062" max="1063" width="9.28515625" style="7" bestFit="1" customWidth="1"/>
    <col min="1064" max="1064" width="9.140625" style="7"/>
    <col min="1065" max="1065" width="10.28515625" style="7" bestFit="1" customWidth="1"/>
    <col min="1066" max="1067" width="9.28515625" style="7" bestFit="1" customWidth="1"/>
    <col min="1068" max="1068" width="9.140625" style="7"/>
    <col min="1069" max="1069" width="10.28515625" style="7" bestFit="1" customWidth="1"/>
    <col min="1070" max="1071" width="9.28515625" style="7" bestFit="1" customWidth="1"/>
    <col min="1072" max="1072" width="9.140625" style="7"/>
    <col min="1073" max="1073" width="10.28515625" style="7" bestFit="1" customWidth="1"/>
    <col min="1074" max="1075" width="9.28515625" style="7" bestFit="1" customWidth="1"/>
    <col min="1076" max="1076" width="9.140625" style="7"/>
    <col min="1077" max="1077" width="10.28515625" style="7" bestFit="1" customWidth="1"/>
    <col min="1078" max="1079" width="9.28515625" style="7" bestFit="1" customWidth="1"/>
    <col min="1080" max="1080" width="9.140625" style="7"/>
    <col min="1081" max="1081" width="10.28515625" style="7" bestFit="1" customWidth="1"/>
    <col min="1082" max="1083" width="9.28515625" style="7" bestFit="1" customWidth="1"/>
    <col min="1084" max="1084" width="9.140625" style="7"/>
    <col min="1085" max="1085" width="10.28515625" style="7" bestFit="1" customWidth="1"/>
    <col min="1086" max="1087" width="9.28515625" style="7" bestFit="1" customWidth="1"/>
    <col min="1088" max="1088" width="9.140625" style="7"/>
    <col min="1089" max="1089" width="10.28515625" style="7" bestFit="1" customWidth="1"/>
    <col min="1090" max="1091" width="9.28515625" style="7" bestFit="1" customWidth="1"/>
    <col min="1092" max="1092" width="9.140625" style="7"/>
    <col min="1093" max="1093" width="10.28515625" style="7" bestFit="1" customWidth="1"/>
    <col min="1094" max="1095" width="9.28515625" style="7" bestFit="1" customWidth="1"/>
    <col min="1096" max="1096" width="9.140625" style="7"/>
    <col min="1097" max="1097" width="10.28515625" style="7" bestFit="1" customWidth="1"/>
    <col min="1098" max="1099" width="9.28515625" style="7" bestFit="1" customWidth="1"/>
    <col min="1100" max="1100" width="9.140625" style="7"/>
    <col min="1101" max="1101" width="10.28515625" style="7" bestFit="1" customWidth="1"/>
    <col min="1102" max="1103" width="9.28515625" style="7" bestFit="1" customWidth="1"/>
    <col min="1104" max="1104" width="9.140625" style="7"/>
    <col min="1105" max="1105" width="10.28515625" style="7" bestFit="1" customWidth="1"/>
    <col min="1106" max="1107" width="9.28515625" style="7" bestFit="1" customWidth="1"/>
    <col min="1108" max="1108" width="9.140625" style="7"/>
    <col min="1109" max="1109" width="10.28515625" style="7" bestFit="1" customWidth="1"/>
    <col min="1110" max="1111" width="9.28515625" style="7" bestFit="1" customWidth="1"/>
    <col min="1112" max="1112" width="9.140625" style="7"/>
    <col min="1113" max="1113" width="10.28515625" style="7" bestFit="1" customWidth="1"/>
    <col min="1114" max="1115" width="9.28515625" style="7" bestFit="1" customWidth="1"/>
    <col min="1116" max="1116" width="9.140625" style="7"/>
    <col min="1117" max="1117" width="10.28515625" style="7" bestFit="1" customWidth="1"/>
    <col min="1118" max="1119" width="9.28515625" style="7" bestFit="1" customWidth="1"/>
    <col min="1120" max="1120" width="9.140625" style="7"/>
    <col min="1121" max="1121" width="10.28515625" style="7" bestFit="1" customWidth="1"/>
    <col min="1122" max="1123" width="9.28515625" style="7" bestFit="1" customWidth="1"/>
    <col min="1124" max="1124" width="9.140625" style="7"/>
    <col min="1125" max="1125" width="10.28515625" style="7" bestFit="1" customWidth="1"/>
    <col min="1126" max="1127" width="9.28515625" style="7" bestFit="1" customWidth="1"/>
    <col min="1128" max="1128" width="9.140625" style="7"/>
    <col min="1129" max="1129" width="10.28515625" style="7" bestFit="1" customWidth="1"/>
    <col min="1130" max="1131" width="9.28515625" style="7" bestFit="1" customWidth="1"/>
    <col min="1132" max="1132" width="9.140625" style="7"/>
    <col min="1133" max="1133" width="10.28515625" style="7" bestFit="1" customWidth="1"/>
    <col min="1134" max="1135" width="9.28515625" style="7" bestFit="1" customWidth="1"/>
    <col min="1136" max="1136" width="9.140625" style="7"/>
    <col min="1137" max="1137" width="10.28515625" style="7" bestFit="1" customWidth="1"/>
    <col min="1138" max="1139" width="9.28515625" style="7" bestFit="1" customWidth="1"/>
    <col min="1140" max="1140" width="9.140625" style="7"/>
    <col min="1141" max="1141" width="10.28515625" style="7" bestFit="1" customWidth="1"/>
    <col min="1142" max="1143" width="9.28515625" style="7" bestFit="1" customWidth="1"/>
    <col min="1144" max="1144" width="9.140625" style="7"/>
    <col min="1145" max="1145" width="10.28515625" style="7" bestFit="1" customWidth="1"/>
    <col min="1146" max="1147" width="9.28515625" style="7" bestFit="1" customWidth="1"/>
    <col min="1148" max="1148" width="9.140625" style="7"/>
    <col min="1149" max="1149" width="10.28515625" style="7" bestFit="1" customWidth="1"/>
    <col min="1150" max="1151" width="9.28515625" style="7" bestFit="1" customWidth="1"/>
    <col min="1152" max="1152" width="9.140625" style="7"/>
    <col min="1153" max="1153" width="10.28515625" style="7" bestFit="1" customWidth="1"/>
    <col min="1154" max="1155" width="9.28515625" style="7" bestFit="1" customWidth="1"/>
    <col min="1156" max="1156" width="9.140625" style="7"/>
    <col min="1157" max="1157" width="10.28515625" style="7" bestFit="1" customWidth="1"/>
    <col min="1158" max="1159" width="9.28515625" style="7" bestFit="1" customWidth="1"/>
    <col min="1160" max="1160" width="9.140625" style="7"/>
    <col min="1161" max="1161" width="10.28515625" style="7" bestFit="1" customWidth="1"/>
    <col min="1162" max="1163" width="9.28515625" style="7" bestFit="1" customWidth="1"/>
    <col min="1164" max="1164" width="9.140625" style="7"/>
    <col min="1165" max="1165" width="10.28515625" style="7" bestFit="1" customWidth="1"/>
    <col min="1166" max="1167" width="9.28515625" style="7" bestFit="1" customWidth="1"/>
    <col min="1168" max="1168" width="9.140625" style="7"/>
    <col min="1169" max="1169" width="10.28515625" style="7" bestFit="1" customWidth="1"/>
    <col min="1170" max="1171" width="9.28515625" style="7" bestFit="1" customWidth="1"/>
    <col min="1172" max="1172" width="9.140625" style="7"/>
    <col min="1173" max="1173" width="10.28515625" style="7" bestFit="1" customWidth="1"/>
    <col min="1174" max="1175" width="9.28515625" style="7" bestFit="1" customWidth="1"/>
    <col min="1176" max="1176" width="9.140625" style="7"/>
    <col min="1177" max="1177" width="10.28515625" style="7" bestFit="1" customWidth="1"/>
    <col min="1178" max="1179" width="9.28515625" style="7" bestFit="1" customWidth="1"/>
    <col min="1180" max="1180" width="9.140625" style="7"/>
    <col min="1181" max="1181" width="10.28515625" style="7" bestFit="1" customWidth="1"/>
    <col min="1182" max="1183" width="9.28515625" style="7" bestFit="1" customWidth="1"/>
    <col min="1184" max="1184" width="9.140625" style="7"/>
    <col min="1185" max="1185" width="10.28515625" style="7" bestFit="1" customWidth="1"/>
    <col min="1186" max="1187" width="9.28515625" style="7" bestFit="1" customWidth="1"/>
    <col min="1188" max="1188" width="9.140625" style="7"/>
    <col min="1189" max="1189" width="10.28515625" style="7" bestFit="1" customWidth="1"/>
    <col min="1190" max="1191" width="9.28515625" style="7" bestFit="1" customWidth="1"/>
    <col min="1192" max="1192" width="9.140625" style="7"/>
    <col min="1193" max="1193" width="10.28515625" style="7" bestFit="1" customWidth="1"/>
    <col min="1194" max="1195" width="9.28515625" style="7" bestFit="1" customWidth="1"/>
    <col min="1196" max="1196" width="9.140625" style="7"/>
    <col min="1197" max="1197" width="10.28515625" style="7" bestFit="1" customWidth="1"/>
    <col min="1198" max="1199" width="9.28515625" style="7" bestFit="1" customWidth="1"/>
    <col min="1200" max="1200" width="9.140625" style="7"/>
    <col min="1201" max="1201" width="10.28515625" style="7" bestFit="1" customWidth="1"/>
    <col min="1202" max="1203" width="9.28515625" style="7" bestFit="1" customWidth="1"/>
    <col min="1204" max="1204" width="9.140625" style="7"/>
    <col min="1205" max="1205" width="10.28515625" style="7" bestFit="1" customWidth="1"/>
    <col min="1206" max="1207" width="9.28515625" style="7" bestFit="1" customWidth="1"/>
    <col min="1208" max="1208" width="9.140625" style="7"/>
    <col min="1209" max="1209" width="10.28515625" style="7" bestFit="1" customWidth="1"/>
    <col min="1210" max="1211" width="9.28515625" style="7" bestFit="1" customWidth="1"/>
    <col min="1212" max="1212" width="9.140625" style="7"/>
    <col min="1213" max="1213" width="10.28515625" style="7" bestFit="1" customWidth="1"/>
    <col min="1214" max="1215" width="9.28515625" style="7" bestFit="1" customWidth="1"/>
    <col min="1216" max="1216" width="9.140625" style="7"/>
    <col min="1217" max="1217" width="10.28515625" style="7" bestFit="1" customWidth="1"/>
    <col min="1218" max="1219" width="9.28515625" style="7" bestFit="1" customWidth="1"/>
    <col min="1220" max="1220" width="9.140625" style="7"/>
    <col min="1221" max="1221" width="10.28515625" style="7" bestFit="1" customWidth="1"/>
    <col min="1222" max="1223" width="9.28515625" style="7" bestFit="1" customWidth="1"/>
    <col min="1224" max="1224" width="9.140625" style="7"/>
    <col min="1225" max="1225" width="10.28515625" style="7" bestFit="1" customWidth="1"/>
    <col min="1226" max="1227" width="9.28515625" style="7" bestFit="1" customWidth="1"/>
    <col min="1228" max="1228" width="9.140625" style="7"/>
    <col min="1229" max="1229" width="10.28515625" style="7" bestFit="1" customWidth="1"/>
    <col min="1230" max="1231" width="9.28515625" style="7" bestFit="1" customWidth="1"/>
    <col min="1232" max="1232" width="9.140625" style="7"/>
    <col min="1233" max="1233" width="10.28515625" style="7" bestFit="1" customWidth="1"/>
    <col min="1234" max="1235" width="9.28515625" style="7" bestFit="1" customWidth="1"/>
    <col min="1236" max="1236" width="9.140625" style="7"/>
    <col min="1237" max="1237" width="10.28515625" style="7" bestFit="1" customWidth="1"/>
    <col min="1238" max="1239" width="9.28515625" style="7" bestFit="1" customWidth="1"/>
    <col min="1240" max="1240" width="9.140625" style="7"/>
    <col min="1241" max="1241" width="10.28515625" style="7" bestFit="1" customWidth="1"/>
    <col min="1242" max="1243" width="9.28515625" style="7" bestFit="1" customWidth="1"/>
    <col min="1244" max="1244" width="9.140625" style="7"/>
    <col min="1245" max="1245" width="10.28515625" style="7" bestFit="1" customWidth="1"/>
    <col min="1246" max="1247" width="9.28515625" style="7" bestFit="1" customWidth="1"/>
    <col min="1248" max="1248" width="9.140625" style="7"/>
    <col min="1249" max="1249" width="10.28515625" style="7" bestFit="1" customWidth="1"/>
    <col min="1250" max="1251" width="9.28515625" style="7" bestFit="1" customWidth="1"/>
    <col min="1252" max="1252" width="9.140625" style="7"/>
    <col min="1253" max="1253" width="10.28515625" style="7" bestFit="1" customWidth="1"/>
    <col min="1254" max="1255" width="9.28515625" style="7" bestFit="1" customWidth="1"/>
    <col min="1256" max="1256" width="9.140625" style="7"/>
    <col min="1257" max="1257" width="10.28515625" style="7" bestFit="1" customWidth="1"/>
    <col min="1258" max="1259" width="9.28515625" style="7" bestFit="1" customWidth="1"/>
    <col min="1260" max="1260" width="9.140625" style="7"/>
    <col min="1261" max="1261" width="10.28515625" style="7" bestFit="1" customWidth="1"/>
    <col min="1262" max="1263" width="9.28515625" style="7" bestFit="1" customWidth="1"/>
    <col min="1264" max="1264" width="9.140625" style="7"/>
    <col min="1265" max="1265" width="10.28515625" style="7" bestFit="1" customWidth="1"/>
    <col min="1266" max="1267" width="9.28515625" style="7" bestFit="1" customWidth="1"/>
    <col min="1268" max="1268" width="9.140625" style="7"/>
    <col min="1269" max="1269" width="10.28515625" style="7" bestFit="1" customWidth="1"/>
    <col min="1270" max="1271" width="9.28515625" style="7" bestFit="1" customWidth="1"/>
    <col min="1272" max="1272" width="9.140625" style="7"/>
    <col min="1273" max="1273" width="10.28515625" style="7" bestFit="1" customWidth="1"/>
    <col min="1274" max="1275" width="9.28515625" style="7" bestFit="1" customWidth="1"/>
    <col min="1276" max="1276" width="9.140625" style="7"/>
    <col min="1277" max="1277" width="10.28515625" style="7" bestFit="1" customWidth="1"/>
    <col min="1278" max="1279" width="9.28515625" style="7" bestFit="1" customWidth="1"/>
    <col min="1280" max="1280" width="9.140625" style="7"/>
    <col min="1281" max="1281" width="10.28515625" style="7" bestFit="1" customWidth="1"/>
    <col min="1282" max="1283" width="9.28515625" style="7" bestFit="1" customWidth="1"/>
    <col min="1284" max="1284" width="9.140625" style="7"/>
    <col min="1285" max="1285" width="10.28515625" style="7" bestFit="1" customWidth="1"/>
    <col min="1286" max="1287" width="9.28515625" style="7" bestFit="1" customWidth="1"/>
    <col min="1288" max="1288" width="9.140625" style="7"/>
    <col min="1289" max="1289" width="10.28515625" style="7" bestFit="1" customWidth="1"/>
    <col min="1290" max="1291" width="9.28515625" style="7" bestFit="1" customWidth="1"/>
    <col min="1292" max="1292" width="9.140625" style="7"/>
    <col min="1293" max="1293" width="10.28515625" style="7" bestFit="1" customWidth="1"/>
    <col min="1294" max="1295" width="9.28515625" style="7" bestFit="1" customWidth="1"/>
    <col min="1296" max="1296" width="9.140625" style="7"/>
    <col min="1297" max="1297" width="10.28515625" style="7" bestFit="1" customWidth="1"/>
    <col min="1298" max="1299" width="9.28515625" style="7" bestFit="1" customWidth="1"/>
    <col min="1300" max="1300" width="9.140625" style="7"/>
    <col min="1301" max="1301" width="10.28515625" style="7" bestFit="1" customWidth="1"/>
    <col min="1302" max="1303" width="9.28515625" style="7" bestFit="1" customWidth="1"/>
    <col min="1304" max="1304" width="9.140625" style="7"/>
    <col min="1305" max="1305" width="10.28515625" style="7" bestFit="1" customWidth="1"/>
    <col min="1306" max="1307" width="9.28515625" style="7" bestFit="1" customWidth="1"/>
    <col min="1308" max="1308" width="9.140625" style="7"/>
    <col min="1309" max="1309" width="10.28515625" style="7" bestFit="1" customWidth="1"/>
    <col min="1310" max="1311" width="9.28515625" style="7" bestFit="1" customWidth="1"/>
    <col min="1312" max="1312" width="9.140625" style="7"/>
    <col min="1313" max="1313" width="10.28515625" style="7" bestFit="1" customWidth="1"/>
    <col min="1314" max="1315" width="9.28515625" style="7" bestFit="1" customWidth="1"/>
    <col min="1316" max="1316" width="9.140625" style="7"/>
    <col min="1317" max="1317" width="10.28515625" style="7" bestFit="1" customWidth="1"/>
    <col min="1318" max="1319" width="9.28515625" style="7" bestFit="1" customWidth="1"/>
    <col min="1320" max="1320" width="9.140625" style="7"/>
    <col min="1321" max="1321" width="10.28515625" style="7" bestFit="1" customWidth="1"/>
    <col min="1322" max="1323" width="9.28515625" style="7" bestFit="1" customWidth="1"/>
    <col min="1324" max="1324" width="9.140625" style="7"/>
    <col min="1325" max="1325" width="10.28515625" style="7" bestFit="1" customWidth="1"/>
    <col min="1326" max="1327" width="9.28515625" style="7" bestFit="1" customWidth="1"/>
    <col min="1328" max="1328" width="9.140625" style="7"/>
    <col min="1329" max="1329" width="10.28515625" style="7" bestFit="1" customWidth="1"/>
    <col min="1330" max="1331" width="9.28515625" style="7" bestFit="1" customWidth="1"/>
    <col min="1332" max="1332" width="9.140625" style="7"/>
    <col min="1333" max="1333" width="10.28515625" style="7" bestFit="1" customWidth="1"/>
    <col min="1334" max="1335" width="9.28515625" style="7" bestFit="1" customWidth="1"/>
    <col min="1336" max="1336" width="9.140625" style="7"/>
    <col min="1337" max="1337" width="10.28515625" style="7" bestFit="1" customWidth="1"/>
    <col min="1338" max="1339" width="9.28515625" style="7" bestFit="1" customWidth="1"/>
    <col min="1340" max="1340" width="9.140625" style="7"/>
    <col min="1341" max="1341" width="10.28515625" style="7" bestFit="1" customWidth="1"/>
    <col min="1342" max="1343" width="9.28515625" style="7" bestFit="1" customWidth="1"/>
    <col min="1344" max="1344" width="9.140625" style="7"/>
    <col min="1345" max="1345" width="10.28515625" style="7" bestFit="1" customWidth="1"/>
    <col min="1346" max="1347" width="9.28515625" style="7" bestFit="1" customWidth="1"/>
    <col min="1348" max="1348" width="9.140625" style="7"/>
    <col min="1349" max="1349" width="10.28515625" style="7" bestFit="1" customWidth="1"/>
    <col min="1350" max="1351" width="9.28515625" style="7" bestFit="1" customWidth="1"/>
    <col min="1352" max="1352" width="9.140625" style="7"/>
    <col min="1353" max="1353" width="10.28515625" style="7" bestFit="1" customWidth="1"/>
    <col min="1354" max="1355" width="9.28515625" style="7" bestFit="1" customWidth="1"/>
    <col min="1356" max="1356" width="9.140625" style="7"/>
    <col min="1357" max="1357" width="10.28515625" style="7" bestFit="1" customWidth="1"/>
    <col min="1358" max="1359" width="9.28515625" style="7" bestFit="1" customWidth="1"/>
    <col min="1360" max="1360" width="9.140625" style="7"/>
    <col min="1361" max="1361" width="10.28515625" style="7" bestFit="1" customWidth="1"/>
    <col min="1362" max="1363" width="9.28515625" style="7" bestFit="1" customWidth="1"/>
    <col min="1364" max="1364" width="9.140625" style="7"/>
    <col min="1365" max="1365" width="10.28515625" style="7" bestFit="1" customWidth="1"/>
    <col min="1366" max="1367" width="9.28515625" style="7" bestFit="1" customWidth="1"/>
    <col min="1368" max="1368" width="9.140625" style="7"/>
    <col min="1369" max="1369" width="10.28515625" style="7" bestFit="1" customWidth="1"/>
    <col min="1370" max="1371" width="9.28515625" style="7" bestFit="1" customWidth="1"/>
    <col min="1372" max="1372" width="9.140625" style="7"/>
    <col min="1373" max="1373" width="10.28515625" style="7" bestFit="1" customWidth="1"/>
    <col min="1374" max="1375" width="9.28515625" style="7" bestFit="1" customWidth="1"/>
    <col min="1376" max="1376" width="9.140625" style="7"/>
    <col min="1377" max="1377" width="10.28515625" style="7" bestFit="1" customWidth="1"/>
    <col min="1378" max="1379" width="9.28515625" style="7" bestFit="1" customWidth="1"/>
    <col min="1380" max="1380" width="9.140625" style="7"/>
    <col min="1381" max="1381" width="10.28515625" style="7" bestFit="1" customWidth="1"/>
    <col min="1382" max="1383" width="9.28515625" style="7" bestFit="1" customWidth="1"/>
    <col min="1384" max="1384" width="9.140625" style="7"/>
    <col min="1385" max="1385" width="10.28515625" style="7" bestFit="1" customWidth="1"/>
    <col min="1386" max="1387" width="9.28515625" style="7" bestFit="1" customWidth="1"/>
    <col min="1388" max="1388" width="9.140625" style="7"/>
    <col min="1389" max="1389" width="10.28515625" style="7" bestFit="1" customWidth="1"/>
    <col min="1390" max="1391" width="9.28515625" style="7" bestFit="1" customWidth="1"/>
    <col min="1392" max="1392" width="9.140625" style="7"/>
    <col min="1393" max="1393" width="10.28515625" style="7" bestFit="1" customWidth="1"/>
    <col min="1394" max="1395" width="9.28515625" style="7" bestFit="1" customWidth="1"/>
    <col min="1396" max="1396" width="9.140625" style="7"/>
    <col min="1397" max="1397" width="10.28515625" style="7" bestFit="1" customWidth="1"/>
    <col min="1398" max="1399" width="9.28515625" style="7" bestFit="1" customWidth="1"/>
    <col min="1400" max="1400" width="9.140625" style="7"/>
    <col min="1401" max="1401" width="10.28515625" style="7" bestFit="1" customWidth="1"/>
    <col min="1402" max="1403" width="9.28515625" style="7" bestFit="1" customWidth="1"/>
    <col min="1404" max="1404" width="9.140625" style="7"/>
    <col min="1405" max="1405" width="10.28515625" style="7" bestFit="1" customWidth="1"/>
    <col min="1406" max="1407" width="9.28515625" style="7" bestFit="1" customWidth="1"/>
    <col min="1408" max="1408" width="9.140625" style="7"/>
    <col min="1409" max="1409" width="10.28515625" style="7" bestFit="1" customWidth="1"/>
    <col min="1410" max="1411" width="9.28515625" style="7" bestFit="1" customWidth="1"/>
    <col min="1412" max="1412" width="9.140625" style="7"/>
    <col min="1413" max="1413" width="10.28515625" style="7" bestFit="1" customWidth="1"/>
    <col min="1414" max="1415" width="9.28515625" style="7" bestFit="1" customWidth="1"/>
    <col min="1416" max="1416" width="9.140625" style="7"/>
    <col min="1417" max="1417" width="10.28515625" style="7" bestFit="1" customWidth="1"/>
    <col min="1418" max="1419" width="9.28515625" style="7" bestFit="1" customWidth="1"/>
    <col min="1420" max="1420" width="9.140625" style="7"/>
    <col min="1421" max="1421" width="10.28515625" style="7" bestFit="1" customWidth="1"/>
    <col min="1422" max="1423" width="9.28515625" style="7" bestFit="1" customWidth="1"/>
    <col min="1424" max="1424" width="9.140625" style="7"/>
    <col min="1425" max="1425" width="10.28515625" style="7" bestFit="1" customWidth="1"/>
    <col min="1426" max="1427" width="9.28515625" style="7" bestFit="1" customWidth="1"/>
    <col min="1428" max="1428" width="9.140625" style="7"/>
    <col min="1429" max="1429" width="10.28515625" style="7" bestFit="1" customWidth="1"/>
    <col min="1430" max="1431" width="9.28515625" style="7" bestFit="1" customWidth="1"/>
    <col min="1432" max="1432" width="9.140625" style="7"/>
    <col min="1433" max="1433" width="10.28515625" style="7" bestFit="1" customWidth="1"/>
    <col min="1434" max="1435" width="9.28515625" style="7" bestFit="1" customWidth="1"/>
    <col min="1436" max="1436" width="9.140625" style="7"/>
    <col min="1437" max="1437" width="10.28515625" style="7" bestFit="1" customWidth="1"/>
    <col min="1438" max="1439" width="9.28515625" style="7" bestFit="1" customWidth="1"/>
    <col min="1440" max="1440" width="9.140625" style="7"/>
    <col min="1441" max="1441" width="10.28515625" style="7" bestFit="1" customWidth="1"/>
    <col min="1442" max="1443" width="9.28515625" style="7" bestFit="1" customWidth="1"/>
    <col min="1444" max="1444" width="9.140625" style="7"/>
    <col min="1445" max="1445" width="10.28515625" style="7" bestFit="1" customWidth="1"/>
    <col min="1446" max="1447" width="9.28515625" style="7" bestFit="1" customWidth="1"/>
    <col min="1448" max="1448" width="9.140625" style="7"/>
    <col min="1449" max="1449" width="10.28515625" style="7" bestFit="1" customWidth="1"/>
    <col min="1450" max="1451" width="9.28515625" style="7" bestFit="1" customWidth="1"/>
    <col min="1452" max="1452" width="9.140625" style="7"/>
    <col min="1453" max="1453" width="10.28515625" style="7" bestFit="1" customWidth="1"/>
    <col min="1454" max="1455" width="9.28515625" style="7" bestFit="1" customWidth="1"/>
    <col min="1456" max="1456" width="9.140625" style="7"/>
    <col min="1457" max="1457" width="10.28515625" style="7" bestFit="1" customWidth="1"/>
    <col min="1458" max="1459" width="9.28515625" style="7" bestFit="1" customWidth="1"/>
    <col min="1460" max="1460" width="9.140625" style="7"/>
    <col min="1461" max="1461" width="10.28515625" style="7" bestFit="1" customWidth="1"/>
    <col min="1462" max="1463" width="9.28515625" style="7" bestFit="1" customWidth="1"/>
    <col min="1464" max="1464" width="9.140625" style="7"/>
    <col min="1465" max="1465" width="10.28515625" style="7" bestFit="1" customWidth="1"/>
    <col min="1466" max="1467" width="9.28515625" style="7" bestFit="1" customWidth="1"/>
    <col min="1468" max="1468" width="9.140625" style="7"/>
    <col min="1469" max="1469" width="10.28515625" style="7" bestFit="1" customWidth="1"/>
    <col min="1470" max="1471" width="9.28515625" style="7" bestFit="1" customWidth="1"/>
    <col min="1472" max="1472" width="9.140625" style="7"/>
    <col min="1473" max="1473" width="10.28515625" style="7" bestFit="1" customWidth="1"/>
    <col min="1474" max="1475" width="9.28515625" style="7" bestFit="1" customWidth="1"/>
    <col min="1476" max="1476" width="9.140625" style="7"/>
    <col min="1477" max="1477" width="10.28515625" style="7" bestFit="1" customWidth="1"/>
    <col min="1478" max="1479" width="9.28515625" style="7" bestFit="1" customWidth="1"/>
    <col min="1480" max="1480" width="9.140625" style="7"/>
    <col min="1481" max="1481" width="10.28515625" style="7" bestFit="1" customWidth="1"/>
    <col min="1482" max="1483" width="9.28515625" style="7" bestFit="1" customWidth="1"/>
    <col min="1484" max="1484" width="9.140625" style="7"/>
    <col min="1485" max="1485" width="10.28515625" style="7" bestFit="1" customWidth="1"/>
    <col min="1486" max="1487" width="9.28515625" style="7" bestFit="1" customWidth="1"/>
    <col min="1488" max="1488" width="9.140625" style="7"/>
    <col min="1489" max="1489" width="10.28515625" style="7" bestFit="1" customWidth="1"/>
    <col min="1490" max="1491" width="9.28515625" style="7" bestFit="1" customWidth="1"/>
    <col min="1492" max="1492" width="9.140625" style="7"/>
    <col min="1493" max="1493" width="10.28515625" style="7" bestFit="1" customWidth="1"/>
    <col min="1494" max="1495" width="9.28515625" style="7" bestFit="1" customWidth="1"/>
    <col min="1496" max="1496" width="9.140625" style="7"/>
    <col min="1497" max="1497" width="10.28515625" style="7" bestFit="1" customWidth="1"/>
    <col min="1498" max="1499" width="9.28515625" style="7" bestFit="1" customWidth="1"/>
    <col min="1500" max="1500" width="9.140625" style="7"/>
    <col min="1501" max="1501" width="10.28515625" style="7" bestFit="1" customWidth="1"/>
    <col min="1502" max="1503" width="9.28515625" style="7" bestFit="1" customWidth="1"/>
    <col min="1504" max="1504" width="9.140625" style="7"/>
    <col min="1505" max="1505" width="10.28515625" style="7" bestFit="1" customWidth="1"/>
    <col min="1506" max="1507" width="9.28515625" style="7" bestFit="1" customWidth="1"/>
    <col min="1508" max="1508" width="9.140625" style="7"/>
    <col min="1509" max="1509" width="10.28515625" style="7" bestFit="1" customWidth="1"/>
    <col min="1510" max="1511" width="9.28515625" style="7" bestFit="1" customWidth="1"/>
    <col min="1512" max="1512" width="9.140625" style="7"/>
    <col min="1513" max="1513" width="10.28515625" style="7" bestFit="1" customWidth="1"/>
    <col min="1514" max="1515" width="9.28515625" style="7" bestFit="1" customWidth="1"/>
    <col min="1516" max="1516" width="9.140625" style="7"/>
    <col min="1517" max="1517" width="10.28515625" style="7" bestFit="1" customWidth="1"/>
    <col min="1518" max="1519" width="9.28515625" style="7" bestFit="1" customWidth="1"/>
    <col min="1520" max="1520" width="9.140625" style="7"/>
    <col min="1521" max="1521" width="10.28515625" style="7" bestFit="1" customWidth="1"/>
    <col min="1522" max="1523" width="9.28515625" style="7" bestFit="1" customWidth="1"/>
    <col min="1524" max="1524" width="9.140625" style="7"/>
    <col min="1525" max="1525" width="10.28515625" style="7" bestFit="1" customWidth="1"/>
    <col min="1526" max="1527" width="9.28515625" style="7" bestFit="1" customWidth="1"/>
    <col min="1528" max="1528" width="9.140625" style="7"/>
    <col min="1529" max="1529" width="10.28515625" style="7" bestFit="1" customWidth="1"/>
    <col min="1530" max="1531" width="9.28515625" style="7" bestFit="1" customWidth="1"/>
    <col min="1532" max="1532" width="9.140625" style="7"/>
    <col min="1533" max="1533" width="10.28515625" style="7" bestFit="1" customWidth="1"/>
    <col min="1534" max="1535" width="9.28515625" style="7" bestFit="1" customWidth="1"/>
    <col min="1536" max="1536" width="9.140625" style="7"/>
    <col min="1537" max="1537" width="10.28515625" style="7" bestFit="1" customWidth="1"/>
    <col min="1538" max="1539" width="9.28515625" style="7" bestFit="1" customWidth="1"/>
    <col min="1540" max="1540" width="9.140625" style="7"/>
    <col min="1541" max="1541" width="10.28515625" style="7" bestFit="1" customWidth="1"/>
    <col min="1542" max="1543" width="9.28515625" style="7" bestFit="1" customWidth="1"/>
    <col min="1544" max="1544" width="9.140625" style="7"/>
    <col min="1545" max="1545" width="10.28515625" style="7" bestFit="1" customWidth="1"/>
    <col min="1546" max="1547" width="9.28515625" style="7" bestFit="1" customWidth="1"/>
    <col min="1548" max="1548" width="9.140625" style="7"/>
    <col min="1549" max="1549" width="10.28515625" style="7" bestFit="1" customWidth="1"/>
    <col min="1550" max="1551" width="9.28515625" style="7" bestFit="1" customWidth="1"/>
    <col min="1552" max="1552" width="9.140625" style="7"/>
    <col min="1553" max="1553" width="10.28515625" style="7" bestFit="1" customWidth="1"/>
    <col min="1554" max="1555" width="9.28515625" style="7" bestFit="1" customWidth="1"/>
    <col min="1556" max="1556" width="9.140625" style="7"/>
    <col min="1557" max="1557" width="10.28515625" style="7" bestFit="1" customWidth="1"/>
    <col min="1558" max="1559" width="9.28515625" style="7" bestFit="1" customWidth="1"/>
    <col min="1560" max="1560" width="9.140625" style="7"/>
    <col min="1561" max="1561" width="10.28515625" style="7" bestFit="1" customWidth="1"/>
    <col min="1562" max="1563" width="9.28515625" style="7" bestFit="1" customWidth="1"/>
    <col min="1564" max="1564" width="9.140625" style="7"/>
    <col min="1565" max="1565" width="10.28515625" style="7" bestFit="1" customWidth="1"/>
    <col min="1566" max="1567" width="9.28515625" style="7" bestFit="1" customWidth="1"/>
    <col min="1568" max="1568" width="9.140625" style="7"/>
    <col min="1569" max="1569" width="10.28515625" style="7" bestFit="1" customWidth="1"/>
    <col min="1570" max="1571" width="9.28515625" style="7" bestFit="1" customWidth="1"/>
    <col min="1572" max="1572" width="9.140625" style="7"/>
    <col min="1573" max="1573" width="10.28515625" style="7" bestFit="1" customWidth="1"/>
    <col min="1574" max="1575" width="9.28515625" style="7" bestFit="1" customWidth="1"/>
    <col min="1576" max="1576" width="9.140625" style="7"/>
    <col min="1577" max="1577" width="10.28515625" style="7" bestFit="1" customWidth="1"/>
    <col min="1578" max="1579" width="9.28515625" style="7" bestFit="1" customWidth="1"/>
    <col min="1580" max="1580" width="9.140625" style="7"/>
    <col min="1581" max="1581" width="10.28515625" style="7" bestFit="1" customWidth="1"/>
    <col min="1582" max="1583" width="9.28515625" style="7" bestFit="1" customWidth="1"/>
    <col min="1584" max="1584" width="9.140625" style="7"/>
    <col min="1585" max="1585" width="10.28515625" style="7" bestFit="1" customWidth="1"/>
    <col min="1586" max="1587" width="9.28515625" style="7" bestFit="1" customWidth="1"/>
    <col min="1588" max="1588" width="9.140625" style="7"/>
    <col min="1589" max="1589" width="10.28515625" style="7" bestFit="1" customWidth="1"/>
    <col min="1590" max="1591" width="9.28515625" style="7" bestFit="1" customWidth="1"/>
    <col min="1592" max="1592" width="9.140625" style="7"/>
    <col min="1593" max="1593" width="10.28515625" style="7" bestFit="1" customWidth="1"/>
    <col min="1594" max="1595" width="9.28515625" style="7" bestFit="1" customWidth="1"/>
    <col min="1596" max="1596" width="9.140625" style="7"/>
    <col min="1597" max="1597" width="10.28515625" style="7" bestFit="1" customWidth="1"/>
    <col min="1598" max="1599" width="9.28515625" style="7" bestFit="1" customWidth="1"/>
    <col min="1600" max="1600" width="9.140625" style="7"/>
    <col min="1601" max="1601" width="10.28515625" style="7" bestFit="1" customWidth="1"/>
    <col min="1602" max="1603" width="9.28515625" style="7" bestFit="1" customWidth="1"/>
    <col min="1604" max="1604" width="9.140625" style="7"/>
    <col min="1605" max="1605" width="10.28515625" style="7" bestFit="1" customWidth="1"/>
    <col min="1606" max="1607" width="9.28515625" style="7" bestFit="1" customWidth="1"/>
    <col min="1608" max="1608" width="9.140625" style="7"/>
    <col min="1609" max="1609" width="10.28515625" style="7" bestFit="1" customWidth="1"/>
    <col min="1610" max="1611" width="9.28515625" style="7" bestFit="1" customWidth="1"/>
    <col min="1612" max="1612" width="9.140625" style="7"/>
    <col min="1613" max="1613" width="10.28515625" style="7" bestFit="1" customWidth="1"/>
    <col min="1614" max="1615" width="9.28515625" style="7" bestFit="1" customWidth="1"/>
    <col min="1616" max="1616" width="9.140625" style="7"/>
    <col min="1617" max="1617" width="10.28515625" style="7" bestFit="1" customWidth="1"/>
    <col min="1618" max="1619" width="9.28515625" style="7" bestFit="1" customWidth="1"/>
    <col min="1620" max="1620" width="9.140625" style="7"/>
    <col min="1621" max="1621" width="10.28515625" style="7" bestFit="1" customWidth="1"/>
    <col min="1622" max="1623" width="9.28515625" style="7" bestFit="1" customWidth="1"/>
    <col min="1624" max="1624" width="9.140625" style="7"/>
    <col min="1625" max="1625" width="10.28515625" style="7" bestFit="1" customWidth="1"/>
    <col min="1626" max="1627" width="9.28515625" style="7" bestFit="1" customWidth="1"/>
    <col min="1628" max="1628" width="9.140625" style="7"/>
    <col min="1629" max="1629" width="10.28515625" style="7" bestFit="1" customWidth="1"/>
    <col min="1630" max="1631" width="9.28515625" style="7" bestFit="1" customWidth="1"/>
    <col min="1632" max="1632" width="9.140625" style="7"/>
    <col min="1633" max="1633" width="10.28515625" style="7" bestFit="1" customWidth="1"/>
    <col min="1634" max="1635" width="9.28515625" style="7" bestFit="1" customWidth="1"/>
    <col min="1636" max="1636" width="9.140625" style="7"/>
    <col min="1637" max="1637" width="10.28515625" style="7" bestFit="1" customWidth="1"/>
    <col min="1638" max="1639" width="9.28515625" style="7" bestFit="1" customWidth="1"/>
    <col min="1640" max="1640" width="9.140625" style="7"/>
    <col min="1641" max="1641" width="10.28515625" style="7" bestFit="1" customWidth="1"/>
    <col min="1642" max="1643" width="9.28515625" style="7" bestFit="1" customWidth="1"/>
    <col min="1644" max="1644" width="9.140625" style="7"/>
    <col min="1645" max="1645" width="10.28515625" style="7" bestFit="1" customWidth="1"/>
    <col min="1646" max="1647" width="9.28515625" style="7" bestFit="1" customWidth="1"/>
    <col min="1648" max="1648" width="9.140625" style="7"/>
    <col min="1649" max="1649" width="10.28515625" style="7" bestFit="1" customWidth="1"/>
    <col min="1650" max="1651" width="9.28515625" style="7" bestFit="1" customWidth="1"/>
    <col min="1652" max="1652" width="9.140625" style="7"/>
    <col min="1653" max="1653" width="10.28515625" style="7" bestFit="1" customWidth="1"/>
    <col min="1654" max="1655" width="9.28515625" style="7" bestFit="1" customWidth="1"/>
    <col min="1656" max="1656" width="9.140625" style="7"/>
    <col min="1657" max="1657" width="10.28515625" style="7" bestFit="1" customWidth="1"/>
    <col min="1658" max="1659" width="9.28515625" style="7" bestFit="1" customWidth="1"/>
    <col min="1660" max="1660" width="9.140625" style="7"/>
    <col min="1661" max="1661" width="10.28515625" style="7" bestFit="1" customWidth="1"/>
    <col min="1662" max="1663" width="9.28515625" style="7" bestFit="1" customWidth="1"/>
    <col min="1664" max="1664" width="9.140625" style="7"/>
    <col min="1665" max="1665" width="10.28515625" style="7" bestFit="1" customWidth="1"/>
    <col min="1666" max="1667" width="9.28515625" style="7" bestFit="1" customWidth="1"/>
    <col min="1668" max="1668" width="9.140625" style="7"/>
    <col min="1669" max="1669" width="10.28515625" style="7" bestFit="1" customWidth="1"/>
    <col min="1670" max="1671" width="9.28515625" style="7" bestFit="1" customWidth="1"/>
    <col min="1672" max="1672" width="9.140625" style="7"/>
    <col min="1673" max="1673" width="10.28515625" style="7" bestFit="1" customWidth="1"/>
    <col min="1674" max="1675" width="9.28515625" style="7" bestFit="1" customWidth="1"/>
    <col min="1676" max="1676" width="9.140625" style="7"/>
    <col min="1677" max="1677" width="10.28515625" style="7" bestFit="1" customWidth="1"/>
    <col min="1678" max="1679" width="9.28515625" style="7" bestFit="1" customWidth="1"/>
    <col min="1680" max="1680" width="9.140625" style="7"/>
    <col min="1681" max="1681" width="10.28515625" style="7" bestFit="1" customWidth="1"/>
    <col min="1682" max="1683" width="9.28515625" style="7" bestFit="1" customWidth="1"/>
    <col min="1684" max="1684" width="9.140625" style="7"/>
    <col min="1685" max="1685" width="10.28515625" style="7" bestFit="1" customWidth="1"/>
    <col min="1686" max="1687" width="9.28515625" style="7" bestFit="1" customWidth="1"/>
    <col min="1688" max="1688" width="9.140625" style="7"/>
    <col min="1689" max="1689" width="10.28515625" style="7" bestFit="1" customWidth="1"/>
    <col min="1690" max="1691" width="9.28515625" style="7" bestFit="1" customWidth="1"/>
    <col min="1692" max="1692" width="9.140625" style="7"/>
    <col min="1693" max="1693" width="10.28515625" style="7" bestFit="1" customWidth="1"/>
    <col min="1694" max="1695" width="9.28515625" style="7" bestFit="1" customWidth="1"/>
    <col min="1696" max="1696" width="9.140625" style="7"/>
    <col min="1697" max="1697" width="10.28515625" style="7" bestFit="1" customWidth="1"/>
    <col min="1698" max="1699" width="9.28515625" style="7" bestFit="1" customWidth="1"/>
    <col min="1700" max="1700" width="9.140625" style="7"/>
    <col min="1701" max="1701" width="10.28515625" style="7" bestFit="1" customWidth="1"/>
    <col min="1702" max="1703" width="9.28515625" style="7" bestFit="1" customWidth="1"/>
    <col min="1704" max="1704" width="9.140625" style="7"/>
    <col min="1705" max="1705" width="10.28515625" style="7" bestFit="1" customWidth="1"/>
    <col min="1706" max="1707" width="9.28515625" style="7" bestFit="1" customWidth="1"/>
    <col min="1708" max="1708" width="9.140625" style="7"/>
    <col min="1709" max="1709" width="10.28515625" style="7" bestFit="1" customWidth="1"/>
    <col min="1710" max="1711" width="9.28515625" style="7" bestFit="1" customWidth="1"/>
    <col min="1712" max="1712" width="9.140625" style="7"/>
    <col min="1713" max="1713" width="10.28515625" style="7" bestFit="1" customWidth="1"/>
    <col min="1714" max="1715" width="9.28515625" style="7" bestFit="1" customWidth="1"/>
    <col min="1716" max="1716" width="9.140625" style="7"/>
    <col min="1717" max="1717" width="10.28515625" style="7" bestFit="1" customWidth="1"/>
    <col min="1718" max="1719" width="9.28515625" style="7" bestFit="1" customWidth="1"/>
    <col min="1720" max="1720" width="9.140625" style="7"/>
    <col min="1721" max="1721" width="10.28515625" style="7" bestFit="1" customWidth="1"/>
    <col min="1722" max="1723" width="9.28515625" style="7" bestFit="1" customWidth="1"/>
    <col min="1724" max="1724" width="9.140625" style="7"/>
    <col min="1725" max="1725" width="10.28515625" style="7" bestFit="1" customWidth="1"/>
    <col min="1726" max="1727" width="9.28515625" style="7" bestFit="1" customWidth="1"/>
    <col min="1728" max="1728" width="9.140625" style="7"/>
    <col min="1729" max="1729" width="10.28515625" style="7" bestFit="1" customWidth="1"/>
    <col min="1730" max="1731" width="9.28515625" style="7" bestFit="1" customWidth="1"/>
    <col min="1732" max="1732" width="9.140625" style="7"/>
    <col min="1733" max="1733" width="10.28515625" style="7" bestFit="1" customWidth="1"/>
    <col min="1734" max="1735" width="9.28515625" style="7" bestFit="1" customWidth="1"/>
    <col min="1736" max="1736" width="9.140625" style="7"/>
    <col min="1737" max="1737" width="10.28515625" style="7" bestFit="1" customWidth="1"/>
    <col min="1738" max="1739" width="9.28515625" style="7" bestFit="1" customWidth="1"/>
    <col min="1740" max="1740" width="9.140625" style="7"/>
    <col min="1741" max="1741" width="10.28515625" style="7" bestFit="1" customWidth="1"/>
    <col min="1742" max="1743" width="9.28515625" style="7" bestFit="1" customWidth="1"/>
    <col min="1744" max="1744" width="9.140625" style="7"/>
    <col min="1745" max="1745" width="10.28515625" style="7" bestFit="1" customWidth="1"/>
    <col min="1746" max="1747" width="9.28515625" style="7" bestFit="1" customWidth="1"/>
    <col min="1748" max="1748" width="9.140625" style="7"/>
    <col min="1749" max="1749" width="10.28515625" style="7" bestFit="1" customWidth="1"/>
    <col min="1750" max="1751" width="9.28515625" style="7" bestFit="1" customWidth="1"/>
    <col min="1752" max="1752" width="9.140625" style="7"/>
    <col min="1753" max="1753" width="10.28515625" style="7" bestFit="1" customWidth="1"/>
    <col min="1754" max="1755" width="9.28515625" style="7" bestFit="1" customWidth="1"/>
    <col min="1756" max="1756" width="9.140625" style="7"/>
    <col min="1757" max="1757" width="10.28515625" style="7" bestFit="1" customWidth="1"/>
    <col min="1758" max="1759" width="9.28515625" style="7" bestFit="1" customWidth="1"/>
    <col min="1760" max="1760" width="9.140625" style="7"/>
    <col min="1761" max="1761" width="10.28515625" style="7" bestFit="1" customWidth="1"/>
    <col min="1762" max="1763" width="9.28515625" style="7" bestFit="1" customWidth="1"/>
    <col min="1764" max="1764" width="9.140625" style="7"/>
    <col min="1765" max="1765" width="10.28515625" style="7" bestFit="1" customWidth="1"/>
    <col min="1766" max="1767" width="9.28515625" style="7" bestFit="1" customWidth="1"/>
    <col min="1768" max="1768" width="9.140625" style="7"/>
    <col min="1769" max="1769" width="10.28515625" style="7" bestFit="1" customWidth="1"/>
    <col min="1770" max="1771" width="9.28515625" style="7" bestFit="1" customWidth="1"/>
    <col min="1772" max="1772" width="9.140625" style="7"/>
    <col min="1773" max="1773" width="10.28515625" style="7" bestFit="1" customWidth="1"/>
    <col min="1774" max="1775" width="9.28515625" style="7" bestFit="1" customWidth="1"/>
    <col min="1776" max="1776" width="9.140625" style="7"/>
    <col min="1777" max="1777" width="10.28515625" style="7" bestFit="1" customWidth="1"/>
    <col min="1778" max="1779" width="9.28515625" style="7" bestFit="1" customWidth="1"/>
    <col min="1780" max="1780" width="9.140625" style="7"/>
    <col min="1781" max="1781" width="10.28515625" style="7" bestFit="1" customWidth="1"/>
    <col min="1782" max="1783" width="9.28515625" style="7" bestFit="1" customWidth="1"/>
    <col min="1784" max="1784" width="9.140625" style="7"/>
    <col min="1785" max="1785" width="10.28515625" style="7" bestFit="1" customWidth="1"/>
    <col min="1786" max="1787" width="9.28515625" style="7" bestFit="1" customWidth="1"/>
    <col min="1788" max="1788" width="9.140625" style="7"/>
    <col min="1789" max="1789" width="10.28515625" style="7" bestFit="1" customWidth="1"/>
    <col min="1790" max="1791" width="9.28515625" style="7" bestFit="1" customWidth="1"/>
    <col min="1792" max="1792" width="9.140625" style="7"/>
    <col min="1793" max="1793" width="10.28515625" style="7" bestFit="1" customWidth="1"/>
    <col min="1794" max="1795" width="9.28515625" style="7" bestFit="1" customWidth="1"/>
    <col min="1796" max="1796" width="9.140625" style="7"/>
    <col min="1797" max="1797" width="10.28515625" style="7" bestFit="1" customWidth="1"/>
    <col min="1798" max="1799" width="9.28515625" style="7" bestFit="1" customWidth="1"/>
    <col min="1800" max="1800" width="9.140625" style="7"/>
    <col min="1801" max="1801" width="10.28515625" style="7" bestFit="1" customWidth="1"/>
    <col min="1802" max="1803" width="9.28515625" style="7" bestFit="1" customWidth="1"/>
    <col min="1804" max="1804" width="9.140625" style="7"/>
    <col min="1805" max="1805" width="10.28515625" style="7" bestFit="1" customWidth="1"/>
    <col min="1806" max="1807" width="9.28515625" style="7" bestFit="1" customWidth="1"/>
    <col min="1808" max="1808" width="9.140625" style="7"/>
    <col min="1809" max="1809" width="10.28515625" style="7" bestFit="1" customWidth="1"/>
    <col min="1810" max="1811" width="9.28515625" style="7" bestFit="1" customWidth="1"/>
    <col min="1812" max="1812" width="9.140625" style="7"/>
    <col min="1813" max="1813" width="10.28515625" style="7" bestFit="1" customWidth="1"/>
    <col min="1814" max="1815" width="9.28515625" style="7" bestFit="1" customWidth="1"/>
    <col min="1816" max="1816" width="9.140625" style="7"/>
    <col min="1817" max="1817" width="10.28515625" style="7" bestFit="1" customWidth="1"/>
    <col min="1818" max="1819" width="9.28515625" style="7" bestFit="1" customWidth="1"/>
    <col min="1820" max="1820" width="9.140625" style="7"/>
    <col min="1821" max="1821" width="10.28515625" style="7" bestFit="1" customWidth="1"/>
    <col min="1822" max="1823" width="9.28515625" style="7" bestFit="1" customWidth="1"/>
    <col min="1824" max="1824" width="9.140625" style="7"/>
    <col min="1825" max="1825" width="10.28515625" style="7" bestFit="1" customWidth="1"/>
    <col min="1826" max="1827" width="9.28515625" style="7" bestFit="1" customWidth="1"/>
    <col min="1828" max="1828" width="9.140625" style="7"/>
    <col min="1829" max="1829" width="10.28515625" style="7" bestFit="1" customWidth="1"/>
    <col min="1830" max="1831" width="9.28515625" style="7" bestFit="1" customWidth="1"/>
    <col min="1832" max="1832" width="9.140625" style="7"/>
    <col min="1833" max="1833" width="10.28515625" style="7" bestFit="1" customWidth="1"/>
    <col min="1834" max="1835" width="9.28515625" style="7" bestFit="1" customWidth="1"/>
    <col min="1836" max="1836" width="9.140625" style="7"/>
    <col min="1837" max="1837" width="10.28515625" style="7" bestFit="1" customWidth="1"/>
    <col min="1838" max="1839" width="9.28515625" style="7" bestFit="1" customWidth="1"/>
    <col min="1840" max="1840" width="9.140625" style="7"/>
    <col min="1841" max="1841" width="10.28515625" style="7" bestFit="1" customWidth="1"/>
    <col min="1842" max="1843" width="9.28515625" style="7" bestFit="1" customWidth="1"/>
    <col min="1844" max="1844" width="9.140625" style="7"/>
    <col min="1845" max="1845" width="10.28515625" style="7" bestFit="1" customWidth="1"/>
    <col min="1846" max="1847" width="9.28515625" style="7" bestFit="1" customWidth="1"/>
    <col min="1848" max="1848" width="9.140625" style="7"/>
    <col min="1849" max="1849" width="10.28515625" style="7" bestFit="1" customWidth="1"/>
    <col min="1850" max="1851" width="9.28515625" style="7" bestFit="1" customWidth="1"/>
    <col min="1852" max="1852" width="9.140625" style="7"/>
    <col min="1853" max="1853" width="10.28515625" style="7" bestFit="1" customWidth="1"/>
    <col min="1854" max="1855" width="9.28515625" style="7" bestFit="1" customWidth="1"/>
    <col min="1856" max="1856" width="9.140625" style="7"/>
    <col min="1857" max="1857" width="10.28515625" style="7" bestFit="1" customWidth="1"/>
    <col min="1858" max="1859" width="9.28515625" style="7" bestFit="1" customWidth="1"/>
    <col min="1860" max="1860" width="9.140625" style="7"/>
    <col min="1861" max="1861" width="10.28515625" style="7" bestFit="1" customWidth="1"/>
    <col min="1862" max="1863" width="9.28515625" style="7" bestFit="1" customWidth="1"/>
    <col min="1864" max="1864" width="9.140625" style="7"/>
    <col min="1865" max="1865" width="10.28515625" style="7" bestFit="1" customWidth="1"/>
    <col min="1866" max="1867" width="9.28515625" style="7" bestFit="1" customWidth="1"/>
    <col min="1868" max="1868" width="9.140625" style="7"/>
    <col min="1869" max="1869" width="10.28515625" style="7" bestFit="1" customWidth="1"/>
    <col min="1870" max="1871" width="9.28515625" style="7" bestFit="1" customWidth="1"/>
    <col min="1872" max="1872" width="9.140625" style="7"/>
    <col min="1873" max="1873" width="10.28515625" style="7" bestFit="1" customWidth="1"/>
    <col min="1874" max="1875" width="9.28515625" style="7" bestFit="1" customWidth="1"/>
    <col min="1876" max="1876" width="9.140625" style="7"/>
    <col min="1877" max="1877" width="10.28515625" style="7" bestFit="1" customWidth="1"/>
    <col min="1878" max="1879" width="9.28515625" style="7" bestFit="1" customWidth="1"/>
    <col min="1880" max="1880" width="9.140625" style="7"/>
    <col min="1881" max="1881" width="10.28515625" style="7" bestFit="1" customWidth="1"/>
    <col min="1882" max="1883" width="9.28515625" style="7" bestFit="1" customWidth="1"/>
    <col min="1884" max="1884" width="9.140625" style="7"/>
    <col min="1885" max="1885" width="10.28515625" style="7" bestFit="1" customWidth="1"/>
    <col min="1886" max="1887" width="9.28515625" style="7" bestFit="1" customWidth="1"/>
    <col min="1888" max="1888" width="9.140625" style="7"/>
    <col min="1889" max="1889" width="10.28515625" style="7" bestFit="1" customWidth="1"/>
    <col min="1890" max="1891" width="9.28515625" style="7" bestFit="1" customWidth="1"/>
    <col min="1892" max="1892" width="9.140625" style="7"/>
    <col min="1893" max="1893" width="10.28515625" style="7" bestFit="1" customWidth="1"/>
    <col min="1894" max="1895" width="9.28515625" style="7" bestFit="1" customWidth="1"/>
    <col min="1896" max="1896" width="9.140625" style="7"/>
    <col min="1897" max="1897" width="10.28515625" style="7" bestFit="1" customWidth="1"/>
    <col min="1898" max="1899" width="9.28515625" style="7" bestFit="1" customWidth="1"/>
    <col min="1900" max="1900" width="9.140625" style="7"/>
    <col min="1901" max="1901" width="10.28515625" style="7" bestFit="1" customWidth="1"/>
    <col min="1902" max="1903" width="9.28515625" style="7" bestFit="1" customWidth="1"/>
    <col min="1904" max="1904" width="9.140625" style="7"/>
    <col min="1905" max="1905" width="10.28515625" style="7" bestFit="1" customWidth="1"/>
    <col min="1906" max="1907" width="9.28515625" style="7" bestFit="1" customWidth="1"/>
    <col min="1908" max="1908" width="9.140625" style="7"/>
    <col min="1909" max="1909" width="10.28515625" style="7" bestFit="1" customWidth="1"/>
    <col min="1910" max="1911" width="9.28515625" style="7" bestFit="1" customWidth="1"/>
    <col min="1912" max="1912" width="9.140625" style="7"/>
    <col min="1913" max="1913" width="10.28515625" style="7" bestFit="1" customWidth="1"/>
    <col min="1914" max="1915" width="9.28515625" style="7" bestFit="1" customWidth="1"/>
    <col min="1916" max="1916" width="9.140625" style="7"/>
    <col min="1917" max="1917" width="10.28515625" style="7" bestFit="1" customWidth="1"/>
    <col min="1918" max="1919" width="9.28515625" style="7" bestFit="1" customWidth="1"/>
    <col min="1920" max="1920" width="9.140625" style="7"/>
    <col min="1921" max="1921" width="10.28515625" style="7" bestFit="1" customWidth="1"/>
    <col min="1922" max="1923" width="9.28515625" style="7" bestFit="1" customWidth="1"/>
    <col min="1924" max="1924" width="9.140625" style="7"/>
    <col min="1925" max="1925" width="10.28515625" style="7" bestFit="1" customWidth="1"/>
    <col min="1926" max="1927" width="9.28515625" style="7" bestFit="1" customWidth="1"/>
    <col min="1928" max="1928" width="9.140625" style="7"/>
    <col min="1929" max="1929" width="10.28515625" style="7" bestFit="1" customWidth="1"/>
    <col min="1930" max="1931" width="9.28515625" style="7" bestFit="1" customWidth="1"/>
    <col min="1932" max="1932" width="9.140625" style="7"/>
    <col min="1933" max="1933" width="10.28515625" style="7" bestFit="1" customWidth="1"/>
    <col min="1934" max="1935" width="9.28515625" style="7" bestFit="1" customWidth="1"/>
    <col min="1936" max="1936" width="9.140625" style="7"/>
    <col min="1937" max="1937" width="10.28515625" style="7" bestFit="1" customWidth="1"/>
    <col min="1938" max="1939" width="9.28515625" style="7" bestFit="1" customWidth="1"/>
    <col min="1940" max="1940" width="9.140625" style="7"/>
    <col min="1941" max="1941" width="10.28515625" style="7" bestFit="1" customWidth="1"/>
    <col min="1942" max="1943" width="9.28515625" style="7" bestFit="1" customWidth="1"/>
    <col min="1944" max="1944" width="9.140625" style="7"/>
    <col min="1945" max="1945" width="10.28515625" style="7" bestFit="1" customWidth="1"/>
    <col min="1946" max="1947" width="9.28515625" style="7" bestFit="1" customWidth="1"/>
    <col min="1948" max="1948" width="9.140625" style="7"/>
    <col min="1949" max="1949" width="10.28515625" style="7" bestFit="1" customWidth="1"/>
    <col min="1950" max="1951" width="9.28515625" style="7" bestFit="1" customWidth="1"/>
    <col min="1952" max="1952" width="9.140625" style="7"/>
    <col min="1953" max="1953" width="10.28515625" style="7" bestFit="1" customWidth="1"/>
    <col min="1954" max="1955" width="9.28515625" style="7" bestFit="1" customWidth="1"/>
    <col min="1956" max="1956" width="9.140625" style="7"/>
    <col min="1957" max="1957" width="10.28515625" style="7" bestFit="1" customWidth="1"/>
    <col min="1958" max="1959" width="9.28515625" style="7" bestFit="1" customWidth="1"/>
    <col min="1960" max="1960" width="9.140625" style="7"/>
    <col min="1961" max="1961" width="10.28515625" style="7" bestFit="1" customWidth="1"/>
    <col min="1962" max="1963" width="9.28515625" style="7" bestFit="1" customWidth="1"/>
    <col min="1964" max="1964" width="9.140625" style="7"/>
    <col min="1965" max="1965" width="10.28515625" style="7" bestFit="1" customWidth="1"/>
    <col min="1966" max="1967" width="9.28515625" style="7" bestFit="1" customWidth="1"/>
    <col min="1968" max="1968" width="9.140625" style="7"/>
    <col min="1969" max="1969" width="10.28515625" style="7" bestFit="1" customWidth="1"/>
    <col min="1970" max="1971" width="9.28515625" style="7" bestFit="1" customWidth="1"/>
    <col min="1972" max="1972" width="9.140625" style="7"/>
    <col min="1973" max="1973" width="10.28515625" style="7" bestFit="1" customWidth="1"/>
    <col min="1974" max="1975" width="9.28515625" style="7" bestFit="1" customWidth="1"/>
    <col min="1976" max="1976" width="9.140625" style="7"/>
    <col min="1977" max="1977" width="10.28515625" style="7" bestFit="1" customWidth="1"/>
    <col min="1978" max="1979" width="9.28515625" style="7" bestFit="1" customWidth="1"/>
    <col min="1980" max="1980" width="9.140625" style="7"/>
    <col min="1981" max="1981" width="10.28515625" style="7" bestFit="1" customWidth="1"/>
    <col min="1982" max="1983" width="9.28515625" style="7" bestFit="1" customWidth="1"/>
    <col min="1984" max="1984" width="9.140625" style="7"/>
    <col min="1985" max="1985" width="10.28515625" style="7" bestFit="1" customWidth="1"/>
    <col min="1986" max="1987" width="9.28515625" style="7" bestFit="1" customWidth="1"/>
    <col min="1988" max="1988" width="9.140625" style="7"/>
    <col min="1989" max="1989" width="10.28515625" style="7" bestFit="1" customWidth="1"/>
    <col min="1990" max="1991" width="9.28515625" style="7" bestFit="1" customWidth="1"/>
    <col min="1992" max="1992" width="9.140625" style="7"/>
    <col min="1993" max="1993" width="10.28515625" style="7" bestFit="1" customWidth="1"/>
    <col min="1994" max="1995" width="9.28515625" style="7" bestFit="1" customWidth="1"/>
    <col min="1996" max="1996" width="9.140625" style="7"/>
    <col min="1997" max="1997" width="10.28515625" style="7" bestFit="1" customWidth="1"/>
    <col min="1998" max="1999" width="9.28515625" style="7" bestFit="1" customWidth="1"/>
    <col min="2000" max="2000" width="9.140625" style="7"/>
    <col min="2001" max="2001" width="10.28515625" style="7" bestFit="1" customWidth="1"/>
    <col min="2002" max="2003" width="9.28515625" style="7" bestFit="1" customWidth="1"/>
    <col min="2004" max="2004" width="9.140625" style="7"/>
    <col min="2005" max="2005" width="10.28515625" style="7" bestFit="1" customWidth="1"/>
    <col min="2006" max="2007" width="9.28515625" style="7" bestFit="1" customWidth="1"/>
    <col min="2008" max="2008" width="9.140625" style="7"/>
    <col min="2009" max="2009" width="10.28515625" style="7" bestFit="1" customWidth="1"/>
    <col min="2010" max="2011" width="9.28515625" style="7" bestFit="1" customWidth="1"/>
    <col min="2012" max="2012" width="9.140625" style="7"/>
    <col min="2013" max="2013" width="10.28515625" style="7" bestFit="1" customWidth="1"/>
    <col min="2014" max="2015" width="9.28515625" style="7" bestFit="1" customWidth="1"/>
    <col min="2016" max="2016" width="9.140625" style="7"/>
    <col min="2017" max="2017" width="10.28515625" style="7" bestFit="1" customWidth="1"/>
    <col min="2018" max="2019" width="9.28515625" style="7" bestFit="1" customWidth="1"/>
    <col min="2020" max="2020" width="9.140625" style="7"/>
    <col min="2021" max="2021" width="10.28515625" style="7" bestFit="1" customWidth="1"/>
    <col min="2022" max="2023" width="9.28515625" style="7" bestFit="1" customWidth="1"/>
    <col min="2024" max="2024" width="9.140625" style="7"/>
    <col min="2025" max="2025" width="10.28515625" style="7" bestFit="1" customWidth="1"/>
    <col min="2026" max="2027" width="9.28515625" style="7" bestFit="1" customWidth="1"/>
    <col min="2028" max="2028" width="9.140625" style="7"/>
    <col min="2029" max="2029" width="10.28515625" style="7" bestFit="1" customWidth="1"/>
    <col min="2030" max="2031" width="9.28515625" style="7" bestFit="1" customWidth="1"/>
    <col min="2032" max="2032" width="9.140625" style="7"/>
    <col min="2033" max="2033" width="10.28515625" style="7" bestFit="1" customWidth="1"/>
    <col min="2034" max="2035" width="9.28515625" style="7" bestFit="1" customWidth="1"/>
    <col min="2036" max="2036" width="9.140625" style="7"/>
    <col min="2037" max="2037" width="10.28515625" style="7" bestFit="1" customWidth="1"/>
    <col min="2038" max="2039" width="9.28515625" style="7" bestFit="1" customWidth="1"/>
    <col min="2040" max="2040" width="9.140625" style="7"/>
    <col min="2041" max="2041" width="10.28515625" style="7" bestFit="1" customWidth="1"/>
    <col min="2042" max="2043" width="9.28515625" style="7" bestFit="1" customWidth="1"/>
    <col min="2044" max="2044" width="9.140625" style="7"/>
    <col min="2045" max="2045" width="10.28515625" style="7" bestFit="1" customWidth="1"/>
    <col min="2046" max="2047" width="9.28515625" style="7" bestFit="1" customWidth="1"/>
    <col min="2048" max="2048" width="9.140625" style="7"/>
    <col min="2049" max="2049" width="10.28515625" style="7" bestFit="1" customWidth="1"/>
    <col min="2050" max="2051" width="9.28515625" style="7" bestFit="1" customWidth="1"/>
    <col min="2052" max="2052" width="9.140625" style="7"/>
    <col min="2053" max="2053" width="10.28515625" style="7" bestFit="1" customWidth="1"/>
    <col min="2054" max="2055" width="9.28515625" style="7" bestFit="1" customWidth="1"/>
    <col min="2056" max="2056" width="9.140625" style="7"/>
    <col min="2057" max="2057" width="10.28515625" style="7" bestFit="1" customWidth="1"/>
    <col min="2058" max="2059" width="9.28515625" style="7" bestFit="1" customWidth="1"/>
    <col min="2060" max="2060" width="9.140625" style="7"/>
    <col min="2061" max="2061" width="10.28515625" style="7" bestFit="1" customWidth="1"/>
    <col min="2062" max="2063" width="9.28515625" style="7" bestFit="1" customWidth="1"/>
    <col min="2064" max="2064" width="9.140625" style="7"/>
    <col min="2065" max="2065" width="10.28515625" style="7" bestFit="1" customWidth="1"/>
    <col min="2066" max="2067" width="9.28515625" style="7" bestFit="1" customWidth="1"/>
    <col min="2068" max="2068" width="9.140625" style="7"/>
    <col min="2069" max="2069" width="10.28515625" style="7" bestFit="1" customWidth="1"/>
    <col min="2070" max="2071" width="9.28515625" style="7" bestFit="1" customWidth="1"/>
    <col min="2072" max="2072" width="9.140625" style="7"/>
    <col min="2073" max="2073" width="10.28515625" style="7" bestFit="1" customWidth="1"/>
    <col min="2074" max="2075" width="9.28515625" style="7" bestFit="1" customWidth="1"/>
    <col min="2076" max="2076" width="9.140625" style="7"/>
    <col min="2077" max="2077" width="10.28515625" style="7" bestFit="1" customWidth="1"/>
    <col min="2078" max="2079" width="9.28515625" style="7" bestFit="1" customWidth="1"/>
    <col min="2080" max="2080" width="9.140625" style="7"/>
    <col min="2081" max="2081" width="10.28515625" style="7" bestFit="1" customWidth="1"/>
    <col min="2082" max="2083" width="9.28515625" style="7" bestFit="1" customWidth="1"/>
    <col min="2084" max="2084" width="9.140625" style="7"/>
    <col min="2085" max="2085" width="10.28515625" style="7" bestFit="1" customWidth="1"/>
    <col min="2086" max="2087" width="9.28515625" style="7" bestFit="1" customWidth="1"/>
    <col min="2088" max="2088" width="9.140625" style="7"/>
    <col min="2089" max="2089" width="10.28515625" style="7" bestFit="1" customWidth="1"/>
    <col min="2090" max="2091" width="9.28515625" style="7" bestFit="1" customWidth="1"/>
    <col min="2092" max="2092" width="9.140625" style="7"/>
    <col min="2093" max="2093" width="10.28515625" style="7" bestFit="1" customWidth="1"/>
    <col min="2094" max="2095" width="9.28515625" style="7" bestFit="1" customWidth="1"/>
    <col min="2096" max="2096" width="9.140625" style="7"/>
    <col min="2097" max="2097" width="10.28515625" style="7" bestFit="1" customWidth="1"/>
    <col min="2098" max="2099" width="9.28515625" style="7" bestFit="1" customWidth="1"/>
    <col min="2100" max="2100" width="9.140625" style="7"/>
    <col min="2101" max="2101" width="10.28515625" style="7" bestFit="1" customWidth="1"/>
    <col min="2102" max="2103" width="9.28515625" style="7" bestFit="1" customWidth="1"/>
    <col min="2104" max="2104" width="9.140625" style="7"/>
    <col min="2105" max="2105" width="10.28515625" style="7" bestFit="1" customWidth="1"/>
    <col min="2106" max="2107" width="9.28515625" style="7" bestFit="1" customWidth="1"/>
    <col min="2108" max="2108" width="9.140625" style="7"/>
    <col min="2109" max="2109" width="10.28515625" style="7" bestFit="1" customWidth="1"/>
    <col min="2110" max="2111" width="9.28515625" style="7" bestFit="1" customWidth="1"/>
    <col min="2112" max="2112" width="9.140625" style="7"/>
    <col min="2113" max="2113" width="10.28515625" style="7" bestFit="1" customWidth="1"/>
    <col min="2114" max="2115" width="9.28515625" style="7" bestFit="1" customWidth="1"/>
    <col min="2116" max="2116" width="9.140625" style="7"/>
    <col min="2117" max="2117" width="10.28515625" style="7" bestFit="1" customWidth="1"/>
    <col min="2118" max="2119" width="9.28515625" style="7" bestFit="1" customWidth="1"/>
    <col min="2120" max="2120" width="9.140625" style="7"/>
    <col min="2121" max="2121" width="10.28515625" style="7" bestFit="1" customWidth="1"/>
    <col min="2122" max="2123" width="9.28515625" style="7" bestFit="1" customWidth="1"/>
    <col min="2124" max="2124" width="9.140625" style="7"/>
    <col min="2125" max="2125" width="10.28515625" style="7" bestFit="1" customWidth="1"/>
    <col min="2126" max="2127" width="9.28515625" style="7" bestFit="1" customWidth="1"/>
    <col min="2128" max="2128" width="9.140625" style="7"/>
    <col min="2129" max="2129" width="10.28515625" style="7" bestFit="1" customWidth="1"/>
    <col min="2130" max="2131" width="9.28515625" style="7" bestFit="1" customWidth="1"/>
    <col min="2132" max="2132" width="9.140625" style="7"/>
    <col min="2133" max="2133" width="10.28515625" style="7" bestFit="1" customWidth="1"/>
    <col min="2134" max="2135" width="9.28515625" style="7" bestFit="1" customWidth="1"/>
    <col min="2136" max="2136" width="9.140625" style="7"/>
    <col min="2137" max="2137" width="10.28515625" style="7" bestFit="1" customWidth="1"/>
    <col min="2138" max="2139" width="9.28515625" style="7" bestFit="1" customWidth="1"/>
    <col min="2140" max="2140" width="9.140625" style="7"/>
    <col min="2141" max="2141" width="10.28515625" style="7" bestFit="1" customWidth="1"/>
    <col min="2142" max="2143" width="9.28515625" style="7" bestFit="1" customWidth="1"/>
    <col min="2144" max="2144" width="9.140625" style="7"/>
    <col min="2145" max="2145" width="10.28515625" style="7" bestFit="1" customWidth="1"/>
    <col min="2146" max="2147" width="9.28515625" style="7" bestFit="1" customWidth="1"/>
    <col min="2148" max="2148" width="9.140625" style="7"/>
    <col min="2149" max="2149" width="10.28515625" style="7" bestFit="1" customWidth="1"/>
    <col min="2150" max="2151" width="9.28515625" style="7" bestFit="1" customWidth="1"/>
    <col min="2152" max="2152" width="9.140625" style="7"/>
    <col min="2153" max="2153" width="10.28515625" style="7" bestFit="1" customWidth="1"/>
    <col min="2154" max="2155" width="9.28515625" style="7" bestFit="1" customWidth="1"/>
    <col min="2156" max="2156" width="9.140625" style="7"/>
    <col min="2157" max="2157" width="10.28515625" style="7" bestFit="1" customWidth="1"/>
    <col min="2158" max="2159" width="9.28515625" style="7" bestFit="1" customWidth="1"/>
    <col min="2160" max="2160" width="9.140625" style="7"/>
    <col min="2161" max="2161" width="10.28515625" style="7" bestFit="1" customWidth="1"/>
    <col min="2162" max="2163" width="9.28515625" style="7" bestFit="1" customWidth="1"/>
    <col min="2164" max="2164" width="9.140625" style="7"/>
    <col min="2165" max="2165" width="10.28515625" style="7" bestFit="1" customWidth="1"/>
    <col min="2166" max="2167" width="9.28515625" style="7" bestFit="1" customWidth="1"/>
    <col min="2168" max="2168" width="9.140625" style="7"/>
    <col min="2169" max="2169" width="10.28515625" style="7" bestFit="1" customWidth="1"/>
    <col min="2170" max="2171" width="9.28515625" style="7" bestFit="1" customWidth="1"/>
    <col min="2172" max="2172" width="9.140625" style="7"/>
    <col min="2173" max="2173" width="10.28515625" style="7" bestFit="1" customWidth="1"/>
    <col min="2174" max="2175" width="9.28515625" style="7" bestFit="1" customWidth="1"/>
    <col min="2176" max="2176" width="9.140625" style="7"/>
    <col min="2177" max="2177" width="10.28515625" style="7" bestFit="1" customWidth="1"/>
    <col min="2178" max="2179" width="9.28515625" style="7" bestFit="1" customWidth="1"/>
    <col min="2180" max="2180" width="9.140625" style="7"/>
    <col min="2181" max="2181" width="10.28515625" style="7" bestFit="1" customWidth="1"/>
    <col min="2182" max="2183" width="9.28515625" style="7" bestFit="1" customWidth="1"/>
    <col min="2184" max="2184" width="9.140625" style="7"/>
    <col min="2185" max="2185" width="10.28515625" style="7" bestFit="1" customWidth="1"/>
    <col min="2186" max="2187" width="9.28515625" style="7" bestFit="1" customWidth="1"/>
    <col min="2188" max="2188" width="9.140625" style="7"/>
    <col min="2189" max="2189" width="10.28515625" style="7" bestFit="1" customWidth="1"/>
    <col min="2190" max="2191" width="9.28515625" style="7" bestFit="1" customWidth="1"/>
    <col min="2192" max="2192" width="9.140625" style="7"/>
    <col min="2193" max="2193" width="10.28515625" style="7" bestFit="1" customWidth="1"/>
    <col min="2194" max="2195" width="9.28515625" style="7" bestFit="1" customWidth="1"/>
    <col min="2196" max="2196" width="9.140625" style="7"/>
    <col min="2197" max="2197" width="10.28515625" style="7" bestFit="1" customWidth="1"/>
    <col min="2198" max="2199" width="9.28515625" style="7" bestFit="1" customWidth="1"/>
    <col min="2200" max="2200" width="9.140625" style="7"/>
    <col min="2201" max="2201" width="10.28515625" style="7" bestFit="1" customWidth="1"/>
    <col min="2202" max="2203" width="9.28515625" style="7" bestFit="1" customWidth="1"/>
    <col min="2204" max="2204" width="9.140625" style="7"/>
    <col min="2205" max="2205" width="10.28515625" style="7" bestFit="1" customWidth="1"/>
    <col min="2206" max="2207" width="9.28515625" style="7" bestFit="1" customWidth="1"/>
    <col min="2208" max="2208" width="9.140625" style="7"/>
    <col min="2209" max="2209" width="10.28515625" style="7" bestFit="1" customWidth="1"/>
    <col min="2210" max="2211" width="9.28515625" style="7" bestFit="1" customWidth="1"/>
    <col min="2212" max="2212" width="9.140625" style="7"/>
    <col min="2213" max="2213" width="10.28515625" style="7" bestFit="1" customWidth="1"/>
    <col min="2214" max="2215" width="9.28515625" style="7" bestFit="1" customWidth="1"/>
    <col min="2216" max="2216" width="9.140625" style="7"/>
    <col min="2217" max="2217" width="10.28515625" style="7" bestFit="1" customWidth="1"/>
    <col min="2218" max="2219" width="9.28515625" style="7" bestFit="1" customWidth="1"/>
    <col min="2220" max="2220" width="9.140625" style="7"/>
    <col min="2221" max="2221" width="10.28515625" style="7" bestFit="1" customWidth="1"/>
    <col min="2222" max="2223" width="9.28515625" style="7" bestFit="1" customWidth="1"/>
    <col min="2224" max="2224" width="9.140625" style="7"/>
    <col min="2225" max="2225" width="10.28515625" style="7" bestFit="1" customWidth="1"/>
    <col min="2226" max="2227" width="9.28515625" style="7" bestFit="1" customWidth="1"/>
    <col min="2228" max="2228" width="9.140625" style="7"/>
    <col min="2229" max="2229" width="10.28515625" style="7" bestFit="1" customWidth="1"/>
    <col min="2230" max="2231" width="9.28515625" style="7" bestFit="1" customWidth="1"/>
    <col min="2232" max="2232" width="9.140625" style="7"/>
    <col min="2233" max="2233" width="10.28515625" style="7" bestFit="1" customWidth="1"/>
    <col min="2234" max="2235" width="9.28515625" style="7" bestFit="1" customWidth="1"/>
    <col min="2236" max="2236" width="9.140625" style="7"/>
    <col min="2237" max="2237" width="10.28515625" style="7" bestFit="1" customWidth="1"/>
    <col min="2238" max="2239" width="9.28515625" style="7" bestFit="1" customWidth="1"/>
    <col min="2240" max="2240" width="9.140625" style="7"/>
    <col min="2241" max="2241" width="10.28515625" style="7" bestFit="1" customWidth="1"/>
    <col min="2242" max="2243" width="9.28515625" style="7" bestFit="1" customWidth="1"/>
    <col min="2244" max="2244" width="9.140625" style="7"/>
    <col min="2245" max="2245" width="10.28515625" style="7" bestFit="1" customWidth="1"/>
    <col min="2246" max="2247" width="9.28515625" style="7" bestFit="1" customWidth="1"/>
    <col min="2248" max="2248" width="9.140625" style="7"/>
    <col min="2249" max="2249" width="10.28515625" style="7" bestFit="1" customWidth="1"/>
    <col min="2250" max="2251" width="9.28515625" style="7" bestFit="1" customWidth="1"/>
    <col min="2252" max="2252" width="9.140625" style="7"/>
    <col min="2253" max="2253" width="10.28515625" style="7" bestFit="1" customWidth="1"/>
    <col min="2254" max="2255" width="9.28515625" style="7" bestFit="1" customWidth="1"/>
    <col min="2256" max="2256" width="9.140625" style="7"/>
    <col min="2257" max="2257" width="10.28515625" style="7" bestFit="1" customWidth="1"/>
    <col min="2258" max="2259" width="9.28515625" style="7" bestFit="1" customWidth="1"/>
    <col min="2260" max="2260" width="9.140625" style="7"/>
    <col min="2261" max="2261" width="10.28515625" style="7" bestFit="1" customWidth="1"/>
    <col min="2262" max="2263" width="9.28515625" style="7" bestFit="1" customWidth="1"/>
    <col min="2264" max="2264" width="9.140625" style="7"/>
    <col min="2265" max="2265" width="10.28515625" style="7" bestFit="1" customWidth="1"/>
    <col min="2266" max="2267" width="9.28515625" style="7" bestFit="1" customWidth="1"/>
    <col min="2268" max="2268" width="9.140625" style="7"/>
    <col min="2269" max="2269" width="10.28515625" style="7" bestFit="1" customWidth="1"/>
    <col min="2270" max="2271" width="9.28515625" style="7" bestFit="1" customWidth="1"/>
    <col min="2272" max="2272" width="9.140625" style="7"/>
    <col min="2273" max="2273" width="10.28515625" style="7" bestFit="1" customWidth="1"/>
    <col min="2274" max="2275" width="9.28515625" style="7" bestFit="1" customWidth="1"/>
    <col min="2276" max="2276" width="9.140625" style="7"/>
    <col min="2277" max="2277" width="10.28515625" style="7" bestFit="1" customWidth="1"/>
    <col min="2278" max="2279" width="9.28515625" style="7" bestFit="1" customWidth="1"/>
    <col min="2280" max="2280" width="9.140625" style="7"/>
    <col min="2281" max="2281" width="10.28515625" style="7" bestFit="1" customWidth="1"/>
    <col min="2282" max="2283" width="9.28515625" style="7" bestFit="1" customWidth="1"/>
    <col min="2284" max="2284" width="9.140625" style="7"/>
    <col min="2285" max="2285" width="10.28515625" style="7" bestFit="1" customWidth="1"/>
    <col min="2286" max="2287" width="9.28515625" style="7" bestFit="1" customWidth="1"/>
    <col min="2288" max="2288" width="9.140625" style="7"/>
    <col min="2289" max="2289" width="10.28515625" style="7" bestFit="1" customWidth="1"/>
    <col min="2290" max="2291" width="9.28515625" style="7" bestFit="1" customWidth="1"/>
    <col min="2292" max="2292" width="9.140625" style="7"/>
    <col min="2293" max="2293" width="10.28515625" style="7" bestFit="1" customWidth="1"/>
    <col min="2294" max="2295" width="9.28515625" style="7" bestFit="1" customWidth="1"/>
    <col min="2296" max="2296" width="9.140625" style="7"/>
    <col min="2297" max="2297" width="10.28515625" style="7" bestFit="1" customWidth="1"/>
    <col min="2298" max="2299" width="9.28515625" style="7" bestFit="1" customWidth="1"/>
    <col min="2300" max="2300" width="9.140625" style="7"/>
    <col min="2301" max="2301" width="10.28515625" style="7" bestFit="1" customWidth="1"/>
    <col min="2302" max="2303" width="9.28515625" style="7" bestFit="1" customWidth="1"/>
    <col min="2304" max="2304" width="9.140625" style="7"/>
    <col min="2305" max="2305" width="10.28515625" style="7" bestFit="1" customWidth="1"/>
    <col min="2306" max="2307" width="9.28515625" style="7" bestFit="1" customWidth="1"/>
    <col min="2308" max="2308" width="9.140625" style="7"/>
    <col min="2309" max="2309" width="10.28515625" style="7" bestFit="1" customWidth="1"/>
    <col min="2310" max="2311" width="9.28515625" style="7" bestFit="1" customWidth="1"/>
    <col min="2312" max="2312" width="9.140625" style="7"/>
    <col min="2313" max="2313" width="10.28515625" style="7" bestFit="1" customWidth="1"/>
    <col min="2314" max="2315" width="9.28515625" style="7" bestFit="1" customWidth="1"/>
    <col min="2316" max="2316" width="9.140625" style="7"/>
    <col min="2317" max="2317" width="10.28515625" style="7" bestFit="1" customWidth="1"/>
    <col min="2318" max="2319" width="9.28515625" style="7" bestFit="1" customWidth="1"/>
    <col min="2320" max="2320" width="9.140625" style="7"/>
    <col min="2321" max="2321" width="10.28515625" style="7" bestFit="1" customWidth="1"/>
    <col min="2322" max="2323" width="9.28515625" style="7" bestFit="1" customWidth="1"/>
    <col min="2324" max="2324" width="9.140625" style="7"/>
    <col min="2325" max="2325" width="10.28515625" style="7" bestFit="1" customWidth="1"/>
    <col min="2326" max="2327" width="9.28515625" style="7" bestFit="1" customWidth="1"/>
    <col min="2328" max="2328" width="9.140625" style="7"/>
    <col min="2329" max="2329" width="10.28515625" style="7" bestFit="1" customWidth="1"/>
    <col min="2330" max="2331" width="9.28515625" style="7" bestFit="1" customWidth="1"/>
    <col min="2332" max="2332" width="9.140625" style="7"/>
    <col min="2333" max="2333" width="10.28515625" style="7" bestFit="1" customWidth="1"/>
    <col min="2334" max="2335" width="9.28515625" style="7" bestFit="1" customWidth="1"/>
    <col min="2336" max="2336" width="9.140625" style="7"/>
    <col min="2337" max="2337" width="10.28515625" style="7" bestFit="1" customWidth="1"/>
    <col min="2338" max="2339" width="9.28515625" style="7" bestFit="1" customWidth="1"/>
    <col min="2340" max="2340" width="9.140625" style="7"/>
    <col min="2341" max="2341" width="10.28515625" style="7" bestFit="1" customWidth="1"/>
    <col min="2342" max="2343" width="9.28515625" style="7" bestFit="1" customWidth="1"/>
    <col min="2344" max="2344" width="9.140625" style="7"/>
    <col min="2345" max="2345" width="10.28515625" style="7" bestFit="1" customWidth="1"/>
    <col min="2346" max="2347" width="9.28515625" style="7" bestFit="1" customWidth="1"/>
    <col min="2348" max="2348" width="9.140625" style="7"/>
    <col min="2349" max="2349" width="10.28515625" style="7" bestFit="1" customWidth="1"/>
    <col min="2350" max="2351" width="9.28515625" style="7" bestFit="1" customWidth="1"/>
    <col min="2352" max="2352" width="9.140625" style="7"/>
    <col min="2353" max="2353" width="10.28515625" style="7" bestFit="1" customWidth="1"/>
    <col min="2354" max="2355" width="9.28515625" style="7" bestFit="1" customWidth="1"/>
    <col min="2356" max="2356" width="9.140625" style="7"/>
    <col min="2357" max="2357" width="10.28515625" style="7" bestFit="1" customWidth="1"/>
    <col min="2358" max="2359" width="9.28515625" style="7" bestFit="1" customWidth="1"/>
    <col min="2360" max="2360" width="9.140625" style="7"/>
    <col min="2361" max="2361" width="10.28515625" style="7" bestFit="1" customWidth="1"/>
    <col min="2362" max="2363" width="9.28515625" style="7" bestFit="1" customWidth="1"/>
    <col min="2364" max="2364" width="9.140625" style="7"/>
    <col min="2365" max="2365" width="10.28515625" style="7" bestFit="1" customWidth="1"/>
    <col min="2366" max="2367" width="9.28515625" style="7" bestFit="1" customWidth="1"/>
    <col min="2368" max="2368" width="9.140625" style="7"/>
    <col min="2369" max="2369" width="10.28515625" style="7" bestFit="1" customWidth="1"/>
    <col min="2370" max="2371" width="9.28515625" style="7" bestFit="1" customWidth="1"/>
    <col min="2372" max="2372" width="9.140625" style="7"/>
    <col min="2373" max="2373" width="10.28515625" style="7" bestFit="1" customWidth="1"/>
    <col min="2374" max="2375" width="9.28515625" style="7" bestFit="1" customWidth="1"/>
    <col min="2376" max="2376" width="9.140625" style="7"/>
    <col min="2377" max="2377" width="10.28515625" style="7" bestFit="1" customWidth="1"/>
    <col min="2378" max="2379" width="9.28515625" style="7" bestFit="1" customWidth="1"/>
    <col min="2380" max="2380" width="9.140625" style="7"/>
    <col min="2381" max="2381" width="10.28515625" style="7" bestFit="1" customWidth="1"/>
    <col min="2382" max="2383" width="9.28515625" style="7" bestFit="1" customWidth="1"/>
    <col min="2384" max="2384" width="9.140625" style="7"/>
    <col min="2385" max="2385" width="10.28515625" style="7" bestFit="1" customWidth="1"/>
    <col min="2386" max="2387" width="9.28515625" style="7" bestFit="1" customWidth="1"/>
    <col min="2388" max="2388" width="9.140625" style="7"/>
    <col min="2389" max="2389" width="10.28515625" style="7" bestFit="1" customWidth="1"/>
    <col min="2390" max="2391" width="9.28515625" style="7" bestFit="1" customWidth="1"/>
    <col min="2392" max="2392" width="9.140625" style="7"/>
    <col min="2393" max="2393" width="10.28515625" style="7" bestFit="1" customWidth="1"/>
    <col min="2394" max="2395" width="9.28515625" style="7" bestFit="1" customWidth="1"/>
    <col min="2396" max="2396" width="9.140625" style="7"/>
    <col min="2397" max="2397" width="10.28515625" style="7" bestFit="1" customWidth="1"/>
    <col min="2398" max="2399" width="9.28515625" style="7" bestFit="1" customWidth="1"/>
    <col min="2400" max="2400" width="9.140625" style="7"/>
    <col min="2401" max="2401" width="10.28515625" style="7" bestFit="1" customWidth="1"/>
    <col min="2402" max="2403" width="9.28515625" style="7" bestFit="1" customWidth="1"/>
    <col min="2404" max="2404" width="9.140625" style="7"/>
    <col min="2405" max="2405" width="10.28515625" style="7" bestFit="1" customWidth="1"/>
    <col min="2406" max="2407" width="9.28515625" style="7" bestFit="1" customWidth="1"/>
    <col min="2408" max="2408" width="9.140625" style="7"/>
    <col min="2409" max="2409" width="10.28515625" style="7" bestFit="1" customWidth="1"/>
    <col min="2410" max="2411" width="9.28515625" style="7" bestFit="1" customWidth="1"/>
    <col min="2412" max="2412" width="9.140625" style="7"/>
    <col min="2413" max="2413" width="10.28515625" style="7" bestFit="1" customWidth="1"/>
    <col min="2414" max="2415" width="9.28515625" style="7" bestFit="1" customWidth="1"/>
    <col min="2416" max="2416" width="9.140625" style="7"/>
    <col min="2417" max="2417" width="10.28515625" style="7" bestFit="1" customWidth="1"/>
    <col min="2418" max="2419" width="9.28515625" style="7" bestFit="1" customWidth="1"/>
    <col min="2420" max="2420" width="9.140625" style="7"/>
    <col min="2421" max="2421" width="10.28515625" style="7" bestFit="1" customWidth="1"/>
    <col min="2422" max="2423" width="9.28515625" style="7" bestFit="1" customWidth="1"/>
    <col min="2424" max="2424" width="9.140625" style="7"/>
    <col min="2425" max="2425" width="10.28515625" style="7" bestFit="1" customWidth="1"/>
    <col min="2426" max="2427" width="9.28515625" style="7" bestFit="1" customWidth="1"/>
    <col min="2428" max="2428" width="9.140625" style="7"/>
    <col min="2429" max="2429" width="10.28515625" style="7" bestFit="1" customWidth="1"/>
    <col min="2430" max="2431" width="9.28515625" style="7" bestFit="1" customWidth="1"/>
    <col min="2432" max="2432" width="9.140625" style="7"/>
    <col min="2433" max="2433" width="10.28515625" style="7" bestFit="1" customWidth="1"/>
    <col min="2434" max="2435" width="9.28515625" style="7" bestFit="1" customWidth="1"/>
    <col min="2436" max="2436" width="9.140625" style="7"/>
    <col min="2437" max="2437" width="10.28515625" style="7" bestFit="1" customWidth="1"/>
    <col min="2438" max="2439" width="9.28515625" style="7" bestFit="1" customWidth="1"/>
    <col min="2440" max="2440" width="9.140625" style="7"/>
    <col min="2441" max="2441" width="10.28515625" style="7" bestFit="1" customWidth="1"/>
    <col min="2442" max="2443" width="9.28515625" style="7" bestFit="1" customWidth="1"/>
    <col min="2444" max="2444" width="9.140625" style="7"/>
    <col min="2445" max="2445" width="10.28515625" style="7" bestFit="1" customWidth="1"/>
    <col min="2446" max="2447" width="9.28515625" style="7" bestFit="1" customWidth="1"/>
    <col min="2448" max="2448" width="9.140625" style="7"/>
    <col min="2449" max="2449" width="10.28515625" style="7" bestFit="1" customWidth="1"/>
    <col min="2450" max="2451" width="9.28515625" style="7" bestFit="1" customWidth="1"/>
    <col min="2452" max="2452" width="9.140625" style="7"/>
    <col min="2453" max="2453" width="10.28515625" style="7" bestFit="1" customWidth="1"/>
    <col min="2454" max="2455" width="9.28515625" style="7" bestFit="1" customWidth="1"/>
    <col min="2456" max="2456" width="9.140625" style="7"/>
    <col min="2457" max="2457" width="10.28515625" style="7" bestFit="1" customWidth="1"/>
    <col min="2458" max="2459" width="9.28515625" style="7" bestFit="1" customWidth="1"/>
    <col min="2460" max="2460" width="9.140625" style="7"/>
    <col min="2461" max="2461" width="10.28515625" style="7" bestFit="1" customWidth="1"/>
    <col min="2462" max="2463" width="9.28515625" style="7" bestFit="1" customWidth="1"/>
    <col min="2464" max="2464" width="9.140625" style="7"/>
    <col min="2465" max="2465" width="10.28515625" style="7" bestFit="1" customWidth="1"/>
    <col min="2466" max="2467" width="9.28515625" style="7" bestFit="1" customWidth="1"/>
    <col min="2468" max="2468" width="9.140625" style="7"/>
    <col min="2469" max="2469" width="10.28515625" style="7" bestFit="1" customWidth="1"/>
    <col min="2470" max="2471" width="9.28515625" style="7" bestFit="1" customWidth="1"/>
    <col min="2472" max="2472" width="9.140625" style="7"/>
    <col min="2473" max="2473" width="10.28515625" style="7" bestFit="1" customWidth="1"/>
    <col min="2474" max="2475" width="9.28515625" style="7" bestFit="1" customWidth="1"/>
    <col min="2476" max="2476" width="9.140625" style="7"/>
    <col min="2477" max="2477" width="10.28515625" style="7" bestFit="1" customWidth="1"/>
    <col min="2478" max="2479" width="9.28515625" style="7" bestFit="1" customWidth="1"/>
    <col min="2480" max="2480" width="9.140625" style="7"/>
    <col min="2481" max="2481" width="10.28515625" style="7" bestFit="1" customWidth="1"/>
    <col min="2482" max="2483" width="9.28515625" style="7" bestFit="1" customWidth="1"/>
    <col min="2484" max="2484" width="9.140625" style="7"/>
    <col min="2485" max="2485" width="10.28515625" style="7" bestFit="1" customWidth="1"/>
    <col min="2486" max="2487" width="9.28515625" style="7" bestFit="1" customWidth="1"/>
    <col min="2488" max="2488" width="9.140625" style="7"/>
    <col min="2489" max="2489" width="10.28515625" style="7" bestFit="1" customWidth="1"/>
    <col min="2490" max="2491" width="9.28515625" style="7" bestFit="1" customWidth="1"/>
    <col min="2492" max="2492" width="9.140625" style="7"/>
    <col min="2493" max="2493" width="10.28515625" style="7" bestFit="1" customWidth="1"/>
    <col min="2494" max="2495" width="9.28515625" style="7" bestFit="1" customWidth="1"/>
    <col min="2496" max="2496" width="9.140625" style="7"/>
    <col min="2497" max="2497" width="10.28515625" style="7" bestFit="1" customWidth="1"/>
    <col min="2498" max="2499" width="9.28515625" style="7" bestFit="1" customWidth="1"/>
    <col min="2500" max="2500" width="9.140625" style="7"/>
    <col min="2501" max="2501" width="10.28515625" style="7" bestFit="1" customWidth="1"/>
    <col min="2502" max="2503" width="9.28515625" style="7" bestFit="1" customWidth="1"/>
    <col min="2504" max="2504" width="9.140625" style="7"/>
    <col min="2505" max="2505" width="10.28515625" style="7" bestFit="1" customWidth="1"/>
    <col min="2506" max="2507" width="9.28515625" style="7" bestFit="1" customWidth="1"/>
    <col min="2508" max="2508" width="9.140625" style="7"/>
    <col min="2509" max="2509" width="10.28515625" style="7" bestFit="1" customWidth="1"/>
    <col min="2510" max="2511" width="9.28515625" style="7" bestFit="1" customWidth="1"/>
    <col min="2512" max="2512" width="9.140625" style="7"/>
    <col min="2513" max="2513" width="10.28515625" style="7" bestFit="1" customWidth="1"/>
    <col min="2514" max="2515" width="9.28515625" style="7" bestFit="1" customWidth="1"/>
    <col min="2516" max="2516" width="9.140625" style="7"/>
    <col min="2517" max="2517" width="10.28515625" style="7" bestFit="1" customWidth="1"/>
    <col min="2518" max="2519" width="9.28515625" style="7" bestFit="1" customWidth="1"/>
    <col min="2520" max="2520" width="9.140625" style="7"/>
    <col min="2521" max="2521" width="10.28515625" style="7" bestFit="1" customWidth="1"/>
    <col min="2522" max="2523" width="9.28515625" style="7" bestFit="1" customWidth="1"/>
    <col min="2524" max="2524" width="9.140625" style="7"/>
    <col min="2525" max="2525" width="10.28515625" style="7" bestFit="1" customWidth="1"/>
    <col min="2526" max="2527" width="9.28515625" style="7" bestFit="1" customWidth="1"/>
    <col min="2528" max="2528" width="9.140625" style="7"/>
    <col min="2529" max="2529" width="10.28515625" style="7" bestFit="1" customWidth="1"/>
    <col min="2530" max="2531" width="9.28515625" style="7" bestFit="1" customWidth="1"/>
    <col min="2532" max="2532" width="9.140625" style="7"/>
    <col min="2533" max="2533" width="10.28515625" style="7" bestFit="1" customWidth="1"/>
    <col min="2534" max="2535" width="9.28515625" style="7" bestFit="1" customWidth="1"/>
    <col min="2536" max="2536" width="9.140625" style="7"/>
    <col min="2537" max="2537" width="10.28515625" style="7" bestFit="1" customWidth="1"/>
    <col min="2538" max="2539" width="9.28515625" style="7" bestFit="1" customWidth="1"/>
    <col min="2540" max="2540" width="9.140625" style="7"/>
    <col min="2541" max="2541" width="10.28515625" style="7" bestFit="1" customWidth="1"/>
    <col min="2542" max="2543" width="9.28515625" style="7" bestFit="1" customWidth="1"/>
    <col min="2544" max="2544" width="9.140625" style="7"/>
    <col min="2545" max="2545" width="10.28515625" style="7" bestFit="1" customWidth="1"/>
    <col min="2546" max="2547" width="9.28515625" style="7" bestFit="1" customWidth="1"/>
    <col min="2548" max="2548" width="9.140625" style="7"/>
    <col min="2549" max="2549" width="10.28515625" style="7" bestFit="1" customWidth="1"/>
    <col min="2550" max="2551" width="9.28515625" style="7" bestFit="1" customWidth="1"/>
    <col min="2552" max="2552" width="9.140625" style="7"/>
    <col min="2553" max="2553" width="10.28515625" style="7" bestFit="1" customWidth="1"/>
    <col min="2554" max="2555" width="9.28515625" style="7" bestFit="1" customWidth="1"/>
    <col min="2556" max="2556" width="9.140625" style="7"/>
    <col min="2557" max="2557" width="10.28515625" style="7" bestFit="1" customWidth="1"/>
    <col min="2558" max="2559" width="9.28515625" style="7" bestFit="1" customWidth="1"/>
    <col min="2560" max="2560" width="9.140625" style="7"/>
    <col min="2561" max="2561" width="10.28515625" style="7" bestFit="1" customWidth="1"/>
    <col min="2562" max="2563" width="9.28515625" style="7" bestFit="1" customWidth="1"/>
    <col min="2564" max="2564" width="9.140625" style="7"/>
    <col min="2565" max="2565" width="10.28515625" style="7" bestFit="1" customWidth="1"/>
    <col min="2566" max="2567" width="9.28515625" style="7" bestFit="1" customWidth="1"/>
    <col min="2568" max="2568" width="9.140625" style="7"/>
    <col min="2569" max="2569" width="10.28515625" style="7" bestFit="1" customWidth="1"/>
    <col min="2570" max="2571" width="9.28515625" style="7" bestFit="1" customWidth="1"/>
    <col min="2572" max="2572" width="9.140625" style="7"/>
    <col min="2573" max="2573" width="10.28515625" style="7" bestFit="1" customWidth="1"/>
    <col min="2574" max="2575" width="9.28515625" style="7" bestFit="1" customWidth="1"/>
    <col min="2576" max="2576" width="9.140625" style="7"/>
    <col min="2577" max="2577" width="10.28515625" style="7" bestFit="1" customWidth="1"/>
    <col min="2578" max="2579" width="9.28515625" style="7" bestFit="1" customWidth="1"/>
    <col min="2580" max="2580" width="9.140625" style="7"/>
    <col min="2581" max="2581" width="10.28515625" style="7" bestFit="1" customWidth="1"/>
    <col min="2582" max="2583" width="9.28515625" style="7" bestFit="1" customWidth="1"/>
    <col min="2584" max="2584" width="9.140625" style="7"/>
    <col min="2585" max="2585" width="10.28515625" style="7" bestFit="1" customWidth="1"/>
    <col min="2586" max="2587" width="9.28515625" style="7" bestFit="1" customWidth="1"/>
    <col min="2588" max="2588" width="9.140625" style="7"/>
    <col min="2589" max="2589" width="10.28515625" style="7" bestFit="1" customWidth="1"/>
    <col min="2590" max="2591" width="9.28515625" style="7" bestFit="1" customWidth="1"/>
    <col min="2592" max="2592" width="9.140625" style="7"/>
    <col min="2593" max="2593" width="10.28515625" style="7" bestFit="1" customWidth="1"/>
    <col min="2594" max="2595" width="9.28515625" style="7" bestFit="1" customWidth="1"/>
    <col min="2596" max="2596" width="9.140625" style="7"/>
    <col min="2597" max="2597" width="10.28515625" style="7" bestFit="1" customWidth="1"/>
    <col min="2598" max="2599" width="9.28515625" style="7" bestFit="1" customWidth="1"/>
    <col min="2600" max="2600" width="9.140625" style="7"/>
    <col min="2601" max="2601" width="10.28515625" style="7" bestFit="1" customWidth="1"/>
    <col min="2602" max="2603" width="9.28515625" style="7" bestFit="1" customWidth="1"/>
    <col min="2604" max="2604" width="9.140625" style="7"/>
    <col min="2605" max="2605" width="10.28515625" style="7" bestFit="1" customWidth="1"/>
    <col min="2606" max="2607" width="9.28515625" style="7" bestFit="1" customWidth="1"/>
    <col min="2608" max="2608" width="9.140625" style="7"/>
    <col min="2609" max="2609" width="10.28515625" style="7" bestFit="1" customWidth="1"/>
    <col min="2610" max="2611" width="9.28515625" style="7" bestFit="1" customWidth="1"/>
    <col min="2612" max="2612" width="9.140625" style="7"/>
    <col min="2613" max="2613" width="10.28515625" style="7" bestFit="1" customWidth="1"/>
    <col min="2614" max="2615" width="9.28515625" style="7" bestFit="1" customWidth="1"/>
    <col min="2616" max="2616" width="9.140625" style="7"/>
    <col min="2617" max="2617" width="10.28515625" style="7" bestFit="1" customWidth="1"/>
    <col min="2618" max="2619" width="9.28515625" style="7" bestFit="1" customWidth="1"/>
    <col min="2620" max="2620" width="9.140625" style="7"/>
    <col min="2621" max="2621" width="10.28515625" style="7" bestFit="1" customWidth="1"/>
    <col min="2622" max="2623" width="9.28515625" style="7" bestFit="1" customWidth="1"/>
    <col min="2624" max="2624" width="9.140625" style="7"/>
    <col min="2625" max="2625" width="10.28515625" style="7" bestFit="1" customWidth="1"/>
    <col min="2626" max="2627" width="9.28515625" style="7" bestFit="1" customWidth="1"/>
    <col min="2628" max="2628" width="9.140625" style="7"/>
    <col min="2629" max="2629" width="10.28515625" style="7" bestFit="1" customWidth="1"/>
    <col min="2630" max="2631" width="9.28515625" style="7" bestFit="1" customWidth="1"/>
    <col min="2632" max="2632" width="9.140625" style="7"/>
    <col min="2633" max="2633" width="10.28515625" style="7" bestFit="1" customWidth="1"/>
    <col min="2634" max="2635" width="9.28515625" style="7" bestFit="1" customWidth="1"/>
    <col min="2636" max="2636" width="9.140625" style="7"/>
    <col min="2637" max="2637" width="10.28515625" style="7" bestFit="1" customWidth="1"/>
    <col min="2638" max="2639" width="9.28515625" style="7" bestFit="1" customWidth="1"/>
    <col min="2640" max="2640" width="9.140625" style="7"/>
    <col min="2641" max="2641" width="10.28515625" style="7" bestFit="1" customWidth="1"/>
    <col min="2642" max="2643" width="9.28515625" style="7" bestFit="1" customWidth="1"/>
    <col min="2644" max="2644" width="9.140625" style="7"/>
    <col min="2645" max="2645" width="10.28515625" style="7" bestFit="1" customWidth="1"/>
    <col min="2646" max="2647" width="9.28515625" style="7" bestFit="1" customWidth="1"/>
    <col min="2648" max="2648" width="9.140625" style="7"/>
    <col min="2649" max="2649" width="10.28515625" style="7" bestFit="1" customWidth="1"/>
    <col min="2650" max="2651" width="9.28515625" style="7" bestFit="1" customWidth="1"/>
    <col min="2652" max="2652" width="9.140625" style="7"/>
    <col min="2653" max="2653" width="10.28515625" style="7" bestFit="1" customWidth="1"/>
    <col min="2654" max="2655" width="9.28515625" style="7" bestFit="1" customWidth="1"/>
    <col min="2656" max="2656" width="9.140625" style="7"/>
    <col min="2657" max="2657" width="10.28515625" style="7" bestFit="1" customWidth="1"/>
    <col min="2658" max="2659" width="9.28515625" style="7" bestFit="1" customWidth="1"/>
    <col min="2660" max="2660" width="9.140625" style="7"/>
    <col min="2661" max="2661" width="10.28515625" style="7" bestFit="1" customWidth="1"/>
    <col min="2662" max="2663" width="9.28515625" style="7" bestFit="1" customWidth="1"/>
    <col min="2664" max="2664" width="9.140625" style="7"/>
    <col min="2665" max="2665" width="10.28515625" style="7" bestFit="1" customWidth="1"/>
    <col min="2666" max="2667" width="9.28515625" style="7" bestFit="1" customWidth="1"/>
    <col min="2668" max="2668" width="9.140625" style="7"/>
    <col min="2669" max="2669" width="10.28515625" style="7" bestFit="1" customWidth="1"/>
    <col min="2670" max="2671" width="9.28515625" style="7" bestFit="1" customWidth="1"/>
    <col min="2672" max="2672" width="9.140625" style="7"/>
    <col min="2673" max="2673" width="10.28515625" style="7" bestFit="1" customWidth="1"/>
    <col min="2674" max="2675" width="9.28515625" style="7" bestFit="1" customWidth="1"/>
    <col min="2676" max="2676" width="9.140625" style="7"/>
    <col min="2677" max="2677" width="10.28515625" style="7" bestFit="1" customWidth="1"/>
    <col min="2678" max="2679" width="9.28515625" style="7" bestFit="1" customWidth="1"/>
    <col min="2680" max="2680" width="9.140625" style="7"/>
    <col min="2681" max="2681" width="10.28515625" style="7" bestFit="1" customWidth="1"/>
    <col min="2682" max="2683" width="9.28515625" style="7" bestFit="1" customWidth="1"/>
    <col min="2684" max="2684" width="9.140625" style="7"/>
    <col min="2685" max="2685" width="10.28515625" style="7" bestFit="1" customWidth="1"/>
    <col min="2686" max="2687" width="9.28515625" style="7" bestFit="1" customWidth="1"/>
    <col min="2688" max="2688" width="9.140625" style="7"/>
    <col min="2689" max="2689" width="10.28515625" style="7" bestFit="1" customWidth="1"/>
    <col min="2690" max="2691" width="9.28515625" style="7" bestFit="1" customWidth="1"/>
    <col min="2692" max="2692" width="9.140625" style="7"/>
    <col min="2693" max="2693" width="10.28515625" style="7" bestFit="1" customWidth="1"/>
    <col min="2694" max="2695" width="9.28515625" style="7" bestFit="1" customWidth="1"/>
    <col min="2696" max="2696" width="9.140625" style="7"/>
    <col min="2697" max="2697" width="10.28515625" style="7" bestFit="1" customWidth="1"/>
    <col min="2698" max="2699" width="9.28515625" style="7" bestFit="1" customWidth="1"/>
    <col min="2700" max="2700" width="9.140625" style="7"/>
    <col min="2701" max="2701" width="10.28515625" style="7" bestFit="1" customWidth="1"/>
    <col min="2702" max="2703" width="9.28515625" style="7" bestFit="1" customWidth="1"/>
    <col min="2704" max="2704" width="9.140625" style="7"/>
    <col min="2705" max="2705" width="10.28515625" style="7" bestFit="1" customWidth="1"/>
    <col min="2706" max="2707" width="9.28515625" style="7" bestFit="1" customWidth="1"/>
    <col min="2708" max="2708" width="9.140625" style="7"/>
    <col min="2709" max="2709" width="10.28515625" style="7" bestFit="1" customWidth="1"/>
    <col min="2710" max="2711" width="9.28515625" style="7" bestFit="1" customWidth="1"/>
    <col min="2712" max="2712" width="9.140625" style="7"/>
    <col min="2713" max="2713" width="10.28515625" style="7" bestFit="1" customWidth="1"/>
    <col min="2714" max="2715" width="9.28515625" style="7" bestFit="1" customWidth="1"/>
    <col min="2716" max="2716" width="9.140625" style="7"/>
    <col min="2717" max="2717" width="10.28515625" style="7" bestFit="1" customWidth="1"/>
    <col min="2718" max="2719" width="9.28515625" style="7" bestFit="1" customWidth="1"/>
    <col min="2720" max="2720" width="9.140625" style="7"/>
    <col min="2721" max="2721" width="10.28515625" style="7" bestFit="1" customWidth="1"/>
    <col min="2722" max="2723" width="9.28515625" style="7" bestFit="1" customWidth="1"/>
    <col min="2724" max="2724" width="9.140625" style="7"/>
    <col min="2725" max="2725" width="10.28515625" style="7" bestFit="1" customWidth="1"/>
    <col min="2726" max="2727" width="9.28515625" style="7" bestFit="1" customWidth="1"/>
    <col min="2728" max="2728" width="9.140625" style="7"/>
    <col min="2729" max="2729" width="10.28515625" style="7" bestFit="1" customWidth="1"/>
    <col min="2730" max="2731" width="9.28515625" style="7" bestFit="1" customWidth="1"/>
    <col min="2732" max="2732" width="9.140625" style="7"/>
    <col min="2733" max="2733" width="10.28515625" style="7" bestFit="1" customWidth="1"/>
    <col min="2734" max="2735" width="9.28515625" style="7" bestFit="1" customWidth="1"/>
    <col min="2736" max="2736" width="9.140625" style="7"/>
    <col min="2737" max="2737" width="10.28515625" style="7" bestFit="1" customWidth="1"/>
    <col min="2738" max="2739" width="9.28515625" style="7" bestFit="1" customWidth="1"/>
    <col min="2740" max="2740" width="9.140625" style="7"/>
    <col min="2741" max="2741" width="10.28515625" style="7" bestFit="1" customWidth="1"/>
    <col min="2742" max="2743" width="9.28515625" style="7" bestFit="1" customWidth="1"/>
    <col min="2744" max="2744" width="9.140625" style="7"/>
    <col min="2745" max="2745" width="10.28515625" style="7" bestFit="1" customWidth="1"/>
    <col min="2746" max="2747" width="9.28515625" style="7" bestFit="1" customWidth="1"/>
    <col min="2748" max="2748" width="9.140625" style="7"/>
    <col min="2749" max="2749" width="10.28515625" style="7" bestFit="1" customWidth="1"/>
    <col min="2750" max="2751" width="9.28515625" style="7" bestFit="1" customWidth="1"/>
    <col min="2752" max="2752" width="9.140625" style="7"/>
    <col min="2753" max="2753" width="10.28515625" style="7" bestFit="1" customWidth="1"/>
    <col min="2754" max="2755" width="9.28515625" style="7" bestFit="1" customWidth="1"/>
    <col min="2756" max="2756" width="9.140625" style="7"/>
    <col min="2757" max="2757" width="10.28515625" style="7" bestFit="1" customWidth="1"/>
    <col min="2758" max="2759" width="9.28515625" style="7" bestFit="1" customWidth="1"/>
    <col min="2760" max="2760" width="9.140625" style="7"/>
    <col min="2761" max="2761" width="10.28515625" style="7" bestFit="1" customWidth="1"/>
    <col min="2762" max="2763" width="9.28515625" style="7" bestFit="1" customWidth="1"/>
    <col min="2764" max="2764" width="9.140625" style="7"/>
    <col min="2765" max="2765" width="10.28515625" style="7" bestFit="1" customWidth="1"/>
    <col min="2766" max="2767" width="9.28515625" style="7" bestFit="1" customWidth="1"/>
    <col min="2768" max="2768" width="9.140625" style="7"/>
    <col min="2769" max="2769" width="10.28515625" style="7" bestFit="1" customWidth="1"/>
    <col min="2770" max="2771" width="9.28515625" style="7" bestFit="1" customWidth="1"/>
    <col min="2772" max="2772" width="9.140625" style="7"/>
    <col min="2773" max="2773" width="10.28515625" style="7" bestFit="1" customWidth="1"/>
    <col min="2774" max="2775" width="9.28515625" style="7" bestFit="1" customWidth="1"/>
    <col min="2776" max="2776" width="9.140625" style="7"/>
    <col min="2777" max="2777" width="10.28515625" style="7" bestFit="1" customWidth="1"/>
    <col min="2778" max="2779" width="9.28515625" style="7" bestFit="1" customWidth="1"/>
    <col min="2780" max="2780" width="9.140625" style="7"/>
    <col min="2781" max="2781" width="10.28515625" style="7" bestFit="1" customWidth="1"/>
    <col min="2782" max="2783" width="9.28515625" style="7" bestFit="1" customWidth="1"/>
    <col min="2784" max="2784" width="9.140625" style="7"/>
    <col min="2785" max="2785" width="10.28515625" style="7" bestFit="1" customWidth="1"/>
    <col min="2786" max="2787" width="9.28515625" style="7" bestFit="1" customWidth="1"/>
    <col min="2788" max="2788" width="9.140625" style="7"/>
    <col min="2789" max="2789" width="10.28515625" style="7" bestFit="1" customWidth="1"/>
    <col min="2790" max="2791" width="9.28515625" style="7" bestFit="1" customWidth="1"/>
    <col min="2792" max="2792" width="9.140625" style="7"/>
    <col min="2793" max="2793" width="10.28515625" style="7" bestFit="1" customWidth="1"/>
    <col min="2794" max="2795" width="9.28515625" style="7" bestFit="1" customWidth="1"/>
    <col min="2796" max="2796" width="9.140625" style="7"/>
    <col min="2797" max="2797" width="10.28515625" style="7" bestFit="1" customWidth="1"/>
    <col min="2798" max="2799" width="9.28515625" style="7" bestFit="1" customWidth="1"/>
    <col min="2800" max="2800" width="9.140625" style="7"/>
    <col min="2801" max="2801" width="10.28515625" style="7" bestFit="1" customWidth="1"/>
    <col min="2802" max="2803" width="9.28515625" style="7" bestFit="1" customWidth="1"/>
    <col min="2804" max="2804" width="9.140625" style="7"/>
    <col min="2805" max="2805" width="10.28515625" style="7" bestFit="1" customWidth="1"/>
    <col min="2806" max="2807" width="9.28515625" style="7" bestFit="1" customWidth="1"/>
    <col min="2808" max="2808" width="9.140625" style="7"/>
    <col min="2809" max="2809" width="10.28515625" style="7" bestFit="1" customWidth="1"/>
    <col min="2810" max="2811" width="9.28515625" style="7" bestFit="1" customWidth="1"/>
    <col min="2812" max="2812" width="9.140625" style="7"/>
    <col min="2813" max="2813" width="10.28515625" style="7" bestFit="1" customWidth="1"/>
    <col min="2814" max="2815" width="9.28515625" style="7" bestFit="1" customWidth="1"/>
    <col min="2816" max="2816" width="9.140625" style="7"/>
    <col min="2817" max="2817" width="10.28515625" style="7" bestFit="1" customWidth="1"/>
    <col min="2818" max="2819" width="9.28515625" style="7" bestFit="1" customWidth="1"/>
    <col min="2820" max="2820" width="9.140625" style="7"/>
    <col min="2821" max="2821" width="10.28515625" style="7" bestFit="1" customWidth="1"/>
    <col min="2822" max="2823" width="9.28515625" style="7" bestFit="1" customWidth="1"/>
    <col min="2824" max="2824" width="9.140625" style="7"/>
    <col min="2825" max="2825" width="10.28515625" style="7" bestFit="1" customWidth="1"/>
    <col min="2826" max="2827" width="9.28515625" style="7" bestFit="1" customWidth="1"/>
    <col min="2828" max="2828" width="9.140625" style="7"/>
    <col min="2829" max="2829" width="10.28515625" style="7" bestFit="1" customWidth="1"/>
    <col min="2830" max="2831" width="9.28515625" style="7" bestFit="1" customWidth="1"/>
    <col min="2832" max="2832" width="9.140625" style="7"/>
    <col min="2833" max="2833" width="10.28515625" style="7" bestFit="1" customWidth="1"/>
    <col min="2834" max="2835" width="9.28515625" style="7" bestFit="1" customWidth="1"/>
    <col min="2836" max="2836" width="9.140625" style="7"/>
    <col min="2837" max="2837" width="10.28515625" style="7" bestFit="1" customWidth="1"/>
    <col min="2838" max="2839" width="9.28515625" style="7" bestFit="1" customWidth="1"/>
    <col min="2840" max="2840" width="9.140625" style="7"/>
    <col min="2841" max="2841" width="10.28515625" style="7" bestFit="1" customWidth="1"/>
    <col min="2842" max="2843" width="9.28515625" style="7" bestFit="1" customWidth="1"/>
    <col min="2844" max="2844" width="9.140625" style="7"/>
    <col min="2845" max="2845" width="10.28515625" style="7" bestFit="1" customWidth="1"/>
    <col min="2846" max="2847" width="9.28515625" style="7" bestFit="1" customWidth="1"/>
    <col min="2848" max="2848" width="9.140625" style="7"/>
    <col min="2849" max="2849" width="10.28515625" style="7" bestFit="1" customWidth="1"/>
    <col min="2850" max="2851" width="9.28515625" style="7" bestFit="1" customWidth="1"/>
    <col min="2852" max="2852" width="9.140625" style="7"/>
    <col min="2853" max="2853" width="10.28515625" style="7" bestFit="1" customWidth="1"/>
    <col min="2854" max="2855" width="9.28515625" style="7" bestFit="1" customWidth="1"/>
    <col min="2856" max="2856" width="9.140625" style="7"/>
    <col min="2857" max="2857" width="10.28515625" style="7" bestFit="1" customWidth="1"/>
    <col min="2858" max="2859" width="9.28515625" style="7" bestFit="1" customWidth="1"/>
    <col min="2860" max="2860" width="9.140625" style="7"/>
    <col min="2861" max="2861" width="10.28515625" style="7" bestFit="1" customWidth="1"/>
    <col min="2862" max="2863" width="9.28515625" style="7" bestFit="1" customWidth="1"/>
    <col min="2864" max="2864" width="9.140625" style="7"/>
    <col min="2865" max="2865" width="10.28515625" style="7" bestFit="1" customWidth="1"/>
    <col min="2866" max="2867" width="9.28515625" style="7" bestFit="1" customWidth="1"/>
    <col min="2868" max="2868" width="9.140625" style="7"/>
    <col min="2869" max="2869" width="10.28515625" style="7" bestFit="1" customWidth="1"/>
    <col min="2870" max="2871" width="9.28515625" style="7" bestFit="1" customWidth="1"/>
    <col min="2872" max="2872" width="9.140625" style="7"/>
    <col min="2873" max="2873" width="10.28515625" style="7" bestFit="1" customWidth="1"/>
    <col min="2874" max="2875" width="9.28515625" style="7" bestFit="1" customWidth="1"/>
    <col min="2876" max="2876" width="9.140625" style="7"/>
    <col min="2877" max="2877" width="10.28515625" style="7" bestFit="1" customWidth="1"/>
    <col min="2878" max="2879" width="9.28515625" style="7" bestFit="1" customWidth="1"/>
    <col min="2880" max="2880" width="9.140625" style="7"/>
    <col min="2881" max="2881" width="10.28515625" style="7" bestFit="1" customWidth="1"/>
    <col min="2882" max="2883" width="9.28515625" style="7" bestFit="1" customWidth="1"/>
    <col min="2884" max="2884" width="9.140625" style="7"/>
    <col min="2885" max="2885" width="10.28515625" style="7" bestFit="1" customWidth="1"/>
    <col min="2886" max="2887" width="9.28515625" style="7" bestFit="1" customWidth="1"/>
    <col min="2888" max="2888" width="9.140625" style="7"/>
    <col min="2889" max="2889" width="10.28515625" style="7" bestFit="1" customWidth="1"/>
    <col min="2890" max="2891" width="9.28515625" style="7" bestFit="1" customWidth="1"/>
    <col min="2892" max="2892" width="9.140625" style="7"/>
    <col min="2893" max="2893" width="10.28515625" style="7" bestFit="1" customWidth="1"/>
    <col min="2894" max="2895" width="9.28515625" style="7" bestFit="1" customWidth="1"/>
    <col min="2896" max="2896" width="9.140625" style="7"/>
    <col min="2897" max="2897" width="10.28515625" style="7" bestFit="1" customWidth="1"/>
    <col min="2898" max="2899" width="9.28515625" style="7" bestFit="1" customWidth="1"/>
    <col min="2900" max="2900" width="9.140625" style="7"/>
    <col min="2901" max="2901" width="10.28515625" style="7" bestFit="1" customWidth="1"/>
    <col min="2902" max="2903" width="9.28515625" style="7" bestFit="1" customWidth="1"/>
    <col min="2904" max="2904" width="9.140625" style="7"/>
    <col min="2905" max="2905" width="10.28515625" style="7" bestFit="1" customWidth="1"/>
    <col min="2906" max="2907" width="9.28515625" style="7" bestFit="1" customWidth="1"/>
    <col min="2908" max="2908" width="9.140625" style="7"/>
    <col min="2909" max="2909" width="10.28515625" style="7" bestFit="1" customWidth="1"/>
    <col min="2910" max="2911" width="9.28515625" style="7" bestFit="1" customWidth="1"/>
    <col min="2912" max="2912" width="9.140625" style="7"/>
    <col min="2913" max="2913" width="10.28515625" style="7" bestFit="1" customWidth="1"/>
    <col min="2914" max="2915" width="9.28515625" style="7" bestFit="1" customWidth="1"/>
    <col min="2916" max="2916" width="9.140625" style="7"/>
    <col min="2917" max="2917" width="10.28515625" style="7" bestFit="1" customWidth="1"/>
    <col min="2918" max="2919" width="9.28515625" style="7" bestFit="1" customWidth="1"/>
    <col min="2920" max="2920" width="9.140625" style="7"/>
    <col min="2921" max="2921" width="10.28515625" style="7" bestFit="1" customWidth="1"/>
    <col min="2922" max="2923" width="9.28515625" style="7" bestFit="1" customWidth="1"/>
    <col min="2924" max="2924" width="9.140625" style="7"/>
    <col min="2925" max="2925" width="10.28515625" style="7" bestFit="1" customWidth="1"/>
    <col min="2926" max="2927" width="9.28515625" style="7" bestFit="1" customWidth="1"/>
    <col min="2928" max="2928" width="9.140625" style="7"/>
    <col min="2929" max="2929" width="10.28515625" style="7" bestFit="1" customWidth="1"/>
    <col min="2930" max="2931" width="9.28515625" style="7" bestFit="1" customWidth="1"/>
    <col min="2932" max="2932" width="9.140625" style="7"/>
    <col min="2933" max="2933" width="10.28515625" style="7" bestFit="1" customWidth="1"/>
    <col min="2934" max="2935" width="9.28515625" style="7" bestFit="1" customWidth="1"/>
    <col min="2936" max="2936" width="9.140625" style="7"/>
    <col min="2937" max="2937" width="10.28515625" style="7" bestFit="1" customWidth="1"/>
    <col min="2938" max="2939" width="9.28515625" style="7" bestFit="1" customWidth="1"/>
    <col min="2940" max="2940" width="9.140625" style="7"/>
    <col min="2941" max="2941" width="10.28515625" style="7" bestFit="1" customWidth="1"/>
    <col min="2942" max="2943" width="9.28515625" style="7" bestFit="1" customWidth="1"/>
    <col min="2944" max="2944" width="9.140625" style="7"/>
    <col min="2945" max="2945" width="10.28515625" style="7" bestFit="1" customWidth="1"/>
    <col min="2946" max="2947" width="9.28515625" style="7" bestFit="1" customWidth="1"/>
    <col min="2948" max="2948" width="9.140625" style="7"/>
    <col min="2949" max="2949" width="10.28515625" style="7" bestFit="1" customWidth="1"/>
    <col min="2950" max="2951" width="9.28515625" style="7" bestFit="1" customWidth="1"/>
    <col min="2952" max="2952" width="9.140625" style="7"/>
    <col min="2953" max="2953" width="10.28515625" style="7" bestFit="1" customWidth="1"/>
    <col min="2954" max="2955" width="9.28515625" style="7" bestFit="1" customWidth="1"/>
    <col min="2956" max="2956" width="9.140625" style="7"/>
    <col min="2957" max="2957" width="10.28515625" style="7" bestFit="1" customWidth="1"/>
    <col min="2958" max="2959" width="9.28515625" style="7" bestFit="1" customWidth="1"/>
    <col min="2960" max="2960" width="9.140625" style="7"/>
    <col min="2961" max="2961" width="10.28515625" style="7" bestFit="1" customWidth="1"/>
    <col min="2962" max="2963" width="9.28515625" style="7" bestFit="1" customWidth="1"/>
    <col min="2964" max="2964" width="9.140625" style="7"/>
    <col min="2965" max="2965" width="10.28515625" style="7" bestFit="1" customWidth="1"/>
    <col min="2966" max="2967" width="9.28515625" style="7" bestFit="1" customWidth="1"/>
    <col min="2968" max="2968" width="9.140625" style="7"/>
    <col min="2969" max="2969" width="10.28515625" style="7" bestFit="1" customWidth="1"/>
    <col min="2970" max="2971" width="9.28515625" style="7" bestFit="1" customWidth="1"/>
    <col min="2972" max="2972" width="9.140625" style="7"/>
    <col min="2973" max="2973" width="10.28515625" style="7" bestFit="1" customWidth="1"/>
    <col min="2974" max="2975" width="9.28515625" style="7" bestFit="1" customWidth="1"/>
    <col min="2976" max="2976" width="9.140625" style="7"/>
    <col min="2977" max="2977" width="10.28515625" style="7" bestFit="1" customWidth="1"/>
    <col min="2978" max="2979" width="9.28515625" style="7" bestFit="1" customWidth="1"/>
    <col min="2980" max="2980" width="9.140625" style="7"/>
    <col min="2981" max="2981" width="10.28515625" style="7" bestFit="1" customWidth="1"/>
    <col min="2982" max="2983" width="9.28515625" style="7" bestFit="1" customWidth="1"/>
    <col min="2984" max="2984" width="9.140625" style="7"/>
    <col min="2985" max="2985" width="10.28515625" style="7" bestFit="1" customWidth="1"/>
    <col min="2986" max="2987" width="9.28515625" style="7" bestFit="1" customWidth="1"/>
    <col min="2988" max="2988" width="9.140625" style="7"/>
    <col min="2989" max="2989" width="10.28515625" style="7" bestFit="1" customWidth="1"/>
    <col min="2990" max="2991" width="9.28515625" style="7" bestFit="1" customWidth="1"/>
    <col min="2992" max="2992" width="9.140625" style="7"/>
    <col min="2993" max="2993" width="10.28515625" style="7" bestFit="1" customWidth="1"/>
    <col min="2994" max="2995" width="9.28515625" style="7" bestFit="1" customWidth="1"/>
    <col min="2996" max="2996" width="9.140625" style="7"/>
    <col min="2997" max="2997" width="10.28515625" style="7" bestFit="1" customWidth="1"/>
    <col min="2998" max="2999" width="9.28515625" style="7" bestFit="1" customWidth="1"/>
    <col min="3000" max="3000" width="9.140625" style="7"/>
    <col min="3001" max="3001" width="10.28515625" style="7" bestFit="1" customWidth="1"/>
    <col min="3002" max="3003" width="9.28515625" style="7" bestFit="1" customWidth="1"/>
    <col min="3004" max="3004" width="9.140625" style="7"/>
    <col min="3005" max="3005" width="10.28515625" style="7" bestFit="1" customWidth="1"/>
    <col min="3006" max="3007" width="9.28515625" style="7" bestFit="1" customWidth="1"/>
    <col min="3008" max="3008" width="9.140625" style="7"/>
    <col min="3009" max="3009" width="10.28515625" style="7" bestFit="1" customWidth="1"/>
    <col min="3010" max="3011" width="9.28515625" style="7" bestFit="1" customWidth="1"/>
    <col min="3012" max="3012" width="9.140625" style="7"/>
    <col min="3013" max="3013" width="10.28515625" style="7" bestFit="1" customWidth="1"/>
    <col min="3014" max="3015" width="9.28515625" style="7" bestFit="1" customWidth="1"/>
    <col min="3016" max="3016" width="9.140625" style="7"/>
    <col min="3017" max="3017" width="10.28515625" style="7" bestFit="1" customWidth="1"/>
    <col min="3018" max="3019" width="9.28515625" style="7" bestFit="1" customWidth="1"/>
    <col min="3020" max="3020" width="9.140625" style="7"/>
    <col min="3021" max="3021" width="10.28515625" style="7" bestFit="1" customWidth="1"/>
    <col min="3022" max="3023" width="9.28515625" style="7" bestFit="1" customWidth="1"/>
    <col min="3024" max="3024" width="9.140625" style="7"/>
    <col min="3025" max="3025" width="10.28515625" style="7" bestFit="1" customWidth="1"/>
    <col min="3026" max="3027" width="9.28515625" style="7" bestFit="1" customWidth="1"/>
    <col min="3028" max="3028" width="9.140625" style="7"/>
    <col min="3029" max="3029" width="10.28515625" style="7" bestFit="1" customWidth="1"/>
    <col min="3030" max="3031" width="9.28515625" style="7" bestFit="1" customWidth="1"/>
    <col min="3032" max="3032" width="9.140625" style="7"/>
    <col min="3033" max="3033" width="10.28515625" style="7" bestFit="1" customWidth="1"/>
    <col min="3034" max="3035" width="9.28515625" style="7" bestFit="1" customWidth="1"/>
    <col min="3036" max="3036" width="9.140625" style="7"/>
    <col min="3037" max="3037" width="10.28515625" style="7" bestFit="1" customWidth="1"/>
    <col min="3038" max="3039" width="9.28515625" style="7" bestFit="1" customWidth="1"/>
    <col min="3040" max="3040" width="9.140625" style="7"/>
    <col min="3041" max="3041" width="10.28515625" style="7" bestFit="1" customWidth="1"/>
    <col min="3042" max="3043" width="9.28515625" style="7" bestFit="1" customWidth="1"/>
    <col min="3044" max="3044" width="9.140625" style="7"/>
    <col min="3045" max="3045" width="10.28515625" style="7" bestFit="1" customWidth="1"/>
    <col min="3046" max="3047" width="9.28515625" style="7" bestFit="1" customWidth="1"/>
    <col min="3048" max="3048" width="9.140625" style="7"/>
    <col min="3049" max="3049" width="10.28515625" style="7" bestFit="1" customWidth="1"/>
    <col min="3050" max="3051" width="9.28515625" style="7" bestFit="1" customWidth="1"/>
    <col min="3052" max="3052" width="9.140625" style="7"/>
    <col min="3053" max="3053" width="10.28515625" style="7" bestFit="1" customWidth="1"/>
    <col min="3054" max="3055" width="9.28515625" style="7" bestFit="1" customWidth="1"/>
    <col min="3056" max="3056" width="9.140625" style="7"/>
    <col min="3057" max="3057" width="10.28515625" style="7" bestFit="1" customWidth="1"/>
    <col min="3058" max="3059" width="9.28515625" style="7" bestFit="1" customWidth="1"/>
    <col min="3060" max="3060" width="9.140625" style="7"/>
    <col min="3061" max="3061" width="10.28515625" style="7" bestFit="1" customWidth="1"/>
    <col min="3062" max="3063" width="9.28515625" style="7" bestFit="1" customWidth="1"/>
    <col min="3064" max="3064" width="9.140625" style="7"/>
    <col min="3065" max="3065" width="10.28515625" style="7" bestFit="1" customWidth="1"/>
    <col min="3066" max="3067" width="9.28515625" style="7" bestFit="1" customWidth="1"/>
    <col min="3068" max="3068" width="9.140625" style="7"/>
    <col min="3069" max="3069" width="10.28515625" style="7" bestFit="1" customWidth="1"/>
    <col min="3070" max="3071" width="9.28515625" style="7" bestFit="1" customWidth="1"/>
    <col min="3072" max="3072" width="9.140625" style="7"/>
    <col min="3073" max="3073" width="10.28515625" style="7" bestFit="1" customWidth="1"/>
    <col min="3074" max="3075" width="9.28515625" style="7" bestFit="1" customWidth="1"/>
    <col min="3076" max="3076" width="9.140625" style="7"/>
    <col min="3077" max="3077" width="10.28515625" style="7" bestFit="1" customWidth="1"/>
    <col min="3078" max="3079" width="9.28515625" style="7" bestFit="1" customWidth="1"/>
    <col min="3080" max="3080" width="9.140625" style="7"/>
    <col min="3081" max="3081" width="10.28515625" style="7" bestFit="1" customWidth="1"/>
    <col min="3082" max="3083" width="9.28515625" style="7" bestFit="1" customWidth="1"/>
    <col min="3084" max="3084" width="9.140625" style="7"/>
    <col min="3085" max="3085" width="10.28515625" style="7" bestFit="1" customWidth="1"/>
    <col min="3086" max="3087" width="9.28515625" style="7" bestFit="1" customWidth="1"/>
    <col min="3088" max="3088" width="9.140625" style="7"/>
    <col min="3089" max="3089" width="10.28515625" style="7" bestFit="1" customWidth="1"/>
    <col min="3090" max="3091" width="9.28515625" style="7" bestFit="1" customWidth="1"/>
    <col min="3092" max="3092" width="9.140625" style="7"/>
    <col min="3093" max="3093" width="10.28515625" style="7" bestFit="1" customWidth="1"/>
    <col min="3094" max="3095" width="9.28515625" style="7" bestFit="1" customWidth="1"/>
    <col min="3096" max="3096" width="9.140625" style="7"/>
    <col min="3097" max="3097" width="10.28515625" style="7" bestFit="1" customWidth="1"/>
    <col min="3098" max="3099" width="9.28515625" style="7" bestFit="1" customWidth="1"/>
    <col min="3100" max="3100" width="9.140625" style="7"/>
    <col min="3101" max="3101" width="10.28515625" style="7" bestFit="1" customWidth="1"/>
    <col min="3102" max="3103" width="9.28515625" style="7" bestFit="1" customWidth="1"/>
    <col min="3104" max="3104" width="9.140625" style="7"/>
    <col min="3105" max="3105" width="10.28515625" style="7" bestFit="1" customWidth="1"/>
    <col min="3106" max="3107" width="9.28515625" style="7" bestFit="1" customWidth="1"/>
    <col min="3108" max="3108" width="9.140625" style="7"/>
    <col min="3109" max="3109" width="10.28515625" style="7" bestFit="1" customWidth="1"/>
    <col min="3110" max="3111" width="9.28515625" style="7" bestFit="1" customWidth="1"/>
    <col min="3112" max="3112" width="9.140625" style="7"/>
    <col min="3113" max="3113" width="10.28515625" style="7" bestFit="1" customWidth="1"/>
    <col min="3114" max="3115" width="9.28515625" style="7" bestFit="1" customWidth="1"/>
    <col min="3116" max="3116" width="9.140625" style="7"/>
    <col min="3117" max="3117" width="10.28515625" style="7" bestFit="1" customWidth="1"/>
    <col min="3118" max="3119" width="9.28515625" style="7" bestFit="1" customWidth="1"/>
    <col min="3120" max="3120" width="9.140625" style="7"/>
    <col min="3121" max="3121" width="10.28515625" style="7" bestFit="1" customWidth="1"/>
    <col min="3122" max="3123" width="9.28515625" style="7" bestFit="1" customWidth="1"/>
    <col min="3124" max="3124" width="9.140625" style="7"/>
    <col min="3125" max="3125" width="10.28515625" style="7" bestFit="1" customWidth="1"/>
    <col min="3126" max="3127" width="9.28515625" style="7" bestFit="1" customWidth="1"/>
    <col min="3128" max="3128" width="9.140625" style="7"/>
    <col min="3129" max="3129" width="10.28515625" style="7" bestFit="1" customWidth="1"/>
    <col min="3130" max="3131" width="9.28515625" style="7" bestFit="1" customWidth="1"/>
    <col min="3132" max="3132" width="9.140625" style="7"/>
    <col min="3133" max="3133" width="10.28515625" style="7" bestFit="1" customWidth="1"/>
    <col min="3134" max="3135" width="9.28515625" style="7" bestFit="1" customWidth="1"/>
    <col min="3136" max="3136" width="9.140625" style="7"/>
    <col min="3137" max="3137" width="10.28515625" style="7" bestFit="1" customWidth="1"/>
    <col min="3138" max="3139" width="9.28515625" style="7" bestFit="1" customWidth="1"/>
    <col min="3140" max="3140" width="9.140625" style="7"/>
    <col min="3141" max="3141" width="10.28515625" style="7" bestFit="1" customWidth="1"/>
    <col min="3142" max="3143" width="9.28515625" style="7" bestFit="1" customWidth="1"/>
    <col min="3144" max="3144" width="9.140625" style="7"/>
    <col min="3145" max="3145" width="10.28515625" style="7" bestFit="1" customWidth="1"/>
    <col min="3146" max="3147" width="9.28515625" style="7" bestFit="1" customWidth="1"/>
    <col min="3148" max="3148" width="9.140625" style="7"/>
    <col min="3149" max="3149" width="10.28515625" style="7" bestFit="1" customWidth="1"/>
    <col min="3150" max="3151" width="9.28515625" style="7" bestFit="1" customWidth="1"/>
    <col min="3152" max="3152" width="9.140625" style="7"/>
    <col min="3153" max="3153" width="10.28515625" style="7" bestFit="1" customWidth="1"/>
    <col min="3154" max="3155" width="9.28515625" style="7" bestFit="1" customWidth="1"/>
    <col min="3156" max="3156" width="9.140625" style="7"/>
    <col min="3157" max="3157" width="10.28515625" style="7" bestFit="1" customWidth="1"/>
    <col min="3158" max="3159" width="9.28515625" style="7" bestFit="1" customWidth="1"/>
    <col min="3160" max="3160" width="9.140625" style="7"/>
    <col min="3161" max="3161" width="10.28515625" style="7" bestFit="1" customWidth="1"/>
    <col min="3162" max="3163" width="9.28515625" style="7" bestFit="1" customWidth="1"/>
    <col min="3164" max="3164" width="9.140625" style="7"/>
    <col min="3165" max="3165" width="10.28515625" style="7" bestFit="1" customWidth="1"/>
    <col min="3166" max="3167" width="9.28515625" style="7" bestFit="1" customWidth="1"/>
    <col min="3168" max="3168" width="9.140625" style="7"/>
    <col min="3169" max="3169" width="10.28515625" style="7" bestFit="1" customWidth="1"/>
    <col min="3170" max="3171" width="9.28515625" style="7" bestFit="1" customWidth="1"/>
    <col min="3172" max="3172" width="9.140625" style="7"/>
    <col min="3173" max="3173" width="10.28515625" style="7" bestFit="1" customWidth="1"/>
    <col min="3174" max="3175" width="9.28515625" style="7" bestFit="1" customWidth="1"/>
    <col min="3176" max="3176" width="9.140625" style="7"/>
    <col min="3177" max="3177" width="10.28515625" style="7" bestFit="1" customWidth="1"/>
    <col min="3178" max="3179" width="9.28515625" style="7" bestFit="1" customWidth="1"/>
    <col min="3180" max="3180" width="9.140625" style="7"/>
    <col min="3181" max="3181" width="10.28515625" style="7" bestFit="1" customWidth="1"/>
    <col min="3182" max="3183" width="9.28515625" style="7" bestFit="1" customWidth="1"/>
    <col min="3184" max="3184" width="9.140625" style="7"/>
    <col min="3185" max="3185" width="10.28515625" style="7" bestFit="1" customWidth="1"/>
    <col min="3186" max="3187" width="9.28515625" style="7" bestFit="1" customWidth="1"/>
    <col min="3188" max="3188" width="9.140625" style="7"/>
    <col min="3189" max="3189" width="10.28515625" style="7" bestFit="1" customWidth="1"/>
    <col min="3190" max="3191" width="9.28515625" style="7" bestFit="1" customWidth="1"/>
    <col min="3192" max="3192" width="9.140625" style="7"/>
    <col min="3193" max="3193" width="10.28515625" style="7" bestFit="1" customWidth="1"/>
    <col min="3194" max="3195" width="9.28515625" style="7" bestFit="1" customWidth="1"/>
    <col min="3196" max="3196" width="9.140625" style="7"/>
    <col min="3197" max="3197" width="10.28515625" style="7" bestFit="1" customWidth="1"/>
    <col min="3198" max="3199" width="9.28515625" style="7" bestFit="1" customWidth="1"/>
    <col min="3200" max="3200" width="9.140625" style="7"/>
    <col min="3201" max="3201" width="10.28515625" style="7" bestFit="1" customWidth="1"/>
    <col min="3202" max="3203" width="9.28515625" style="7" bestFit="1" customWidth="1"/>
    <col min="3204" max="3204" width="9.140625" style="7"/>
    <col min="3205" max="3205" width="10.28515625" style="7" bestFit="1" customWidth="1"/>
    <col min="3206" max="3207" width="9.28515625" style="7" bestFit="1" customWidth="1"/>
    <col min="3208" max="3208" width="9.140625" style="7"/>
    <col min="3209" max="3209" width="10.28515625" style="7" bestFit="1" customWidth="1"/>
    <col min="3210" max="3211" width="9.28515625" style="7" bestFit="1" customWidth="1"/>
    <col min="3212" max="3212" width="9.140625" style="7"/>
    <col min="3213" max="3213" width="10.28515625" style="7" bestFit="1" customWidth="1"/>
    <col min="3214" max="3215" width="9.28515625" style="7" bestFit="1" customWidth="1"/>
    <col min="3216" max="3216" width="9.140625" style="7"/>
    <col min="3217" max="3217" width="10.28515625" style="7" bestFit="1" customWidth="1"/>
    <col min="3218" max="3219" width="9.28515625" style="7" bestFit="1" customWidth="1"/>
    <col min="3220" max="3220" width="9.140625" style="7"/>
    <col min="3221" max="3221" width="10.28515625" style="7" bestFit="1" customWidth="1"/>
    <col min="3222" max="3223" width="9.28515625" style="7" bestFit="1" customWidth="1"/>
    <col min="3224" max="3224" width="9.140625" style="7"/>
    <col min="3225" max="3225" width="10.28515625" style="7" bestFit="1" customWidth="1"/>
    <col min="3226" max="3227" width="9.28515625" style="7" bestFit="1" customWidth="1"/>
    <col min="3228" max="3228" width="9.140625" style="7"/>
    <col min="3229" max="3229" width="10.28515625" style="7" bestFit="1" customWidth="1"/>
    <col min="3230" max="3231" width="9.28515625" style="7" bestFit="1" customWidth="1"/>
    <col min="3232" max="3232" width="9.140625" style="7"/>
    <col min="3233" max="3233" width="10.28515625" style="7" bestFit="1" customWidth="1"/>
    <col min="3234" max="3235" width="9.28515625" style="7" bestFit="1" customWidth="1"/>
    <col min="3236" max="3236" width="9.140625" style="7"/>
    <col min="3237" max="3237" width="10.28515625" style="7" bestFit="1" customWidth="1"/>
    <col min="3238" max="3239" width="9.28515625" style="7" bestFit="1" customWidth="1"/>
    <col min="3240" max="3240" width="9.140625" style="7"/>
    <col min="3241" max="3241" width="10.28515625" style="7" bestFit="1" customWidth="1"/>
    <col min="3242" max="3243" width="9.28515625" style="7" bestFit="1" customWidth="1"/>
    <col min="3244" max="3244" width="9.140625" style="7"/>
    <col min="3245" max="3245" width="10.28515625" style="7" bestFit="1" customWidth="1"/>
    <col min="3246" max="3247" width="9.28515625" style="7" bestFit="1" customWidth="1"/>
    <col min="3248" max="3248" width="9.140625" style="7"/>
    <col min="3249" max="3249" width="10.28515625" style="7" bestFit="1" customWidth="1"/>
    <col min="3250" max="3251" width="9.28515625" style="7" bestFit="1" customWidth="1"/>
    <col min="3252" max="3252" width="9.140625" style="7"/>
    <col min="3253" max="3253" width="10.28515625" style="7" bestFit="1" customWidth="1"/>
    <col min="3254" max="3255" width="9.28515625" style="7" bestFit="1" customWidth="1"/>
    <col min="3256" max="3256" width="9.140625" style="7"/>
    <col min="3257" max="3257" width="10.28515625" style="7" bestFit="1" customWidth="1"/>
    <col min="3258" max="3259" width="9.28515625" style="7" bestFit="1" customWidth="1"/>
    <col min="3260" max="3260" width="9.140625" style="7"/>
    <col min="3261" max="3261" width="10.28515625" style="7" bestFit="1" customWidth="1"/>
    <col min="3262" max="3263" width="9.28515625" style="7" bestFit="1" customWidth="1"/>
    <col min="3264" max="3264" width="9.140625" style="7"/>
    <col min="3265" max="3265" width="10.28515625" style="7" bestFit="1" customWidth="1"/>
    <col min="3266" max="3267" width="9.28515625" style="7" bestFit="1" customWidth="1"/>
    <col min="3268" max="3268" width="9.140625" style="7"/>
    <col min="3269" max="3269" width="10.28515625" style="7" bestFit="1" customWidth="1"/>
    <col min="3270" max="3271" width="9.28515625" style="7" bestFit="1" customWidth="1"/>
    <col min="3272" max="3272" width="9.140625" style="7"/>
    <col min="3273" max="3273" width="10.28515625" style="7" bestFit="1" customWidth="1"/>
    <col min="3274" max="3275" width="9.28515625" style="7" bestFit="1" customWidth="1"/>
    <col min="3276" max="3276" width="9.140625" style="7"/>
    <col min="3277" max="3277" width="10.28515625" style="7" bestFit="1" customWidth="1"/>
    <col min="3278" max="3279" width="9.28515625" style="7" bestFit="1" customWidth="1"/>
    <col min="3280" max="3280" width="9.140625" style="7"/>
    <col min="3281" max="3281" width="10.28515625" style="7" bestFit="1" customWidth="1"/>
    <col min="3282" max="3283" width="9.28515625" style="7" bestFit="1" customWidth="1"/>
    <col min="3284" max="3284" width="9.140625" style="7"/>
    <col min="3285" max="3285" width="10.28515625" style="7" bestFit="1" customWidth="1"/>
    <col min="3286" max="3287" width="9.28515625" style="7" bestFit="1" customWidth="1"/>
    <col min="3288" max="3288" width="9.140625" style="7"/>
    <col min="3289" max="3289" width="10.28515625" style="7" bestFit="1" customWidth="1"/>
    <col min="3290" max="3291" width="9.28515625" style="7" bestFit="1" customWidth="1"/>
    <col min="3292" max="3292" width="9.140625" style="7"/>
    <col min="3293" max="3293" width="10.28515625" style="7" bestFit="1" customWidth="1"/>
    <col min="3294" max="3295" width="9.28515625" style="7" bestFit="1" customWidth="1"/>
    <col min="3296" max="3296" width="9.140625" style="7"/>
    <col min="3297" max="3297" width="10.28515625" style="7" bestFit="1" customWidth="1"/>
    <col min="3298" max="3299" width="9.28515625" style="7" bestFit="1" customWidth="1"/>
    <col min="3300" max="3300" width="9.140625" style="7"/>
    <col min="3301" max="3301" width="10.28515625" style="7" bestFit="1" customWidth="1"/>
    <col min="3302" max="3303" width="9.28515625" style="7" bestFit="1" customWidth="1"/>
    <col min="3304" max="3304" width="9.140625" style="7"/>
    <col min="3305" max="3305" width="10.28515625" style="7" bestFit="1" customWidth="1"/>
    <col min="3306" max="3307" width="9.28515625" style="7" bestFit="1" customWidth="1"/>
    <col min="3308" max="3308" width="9.140625" style="7"/>
    <col min="3309" max="3309" width="10.28515625" style="7" bestFit="1" customWidth="1"/>
    <col min="3310" max="3311" width="9.28515625" style="7" bestFit="1" customWidth="1"/>
    <col min="3312" max="3312" width="9.140625" style="7"/>
    <col min="3313" max="3313" width="10.28515625" style="7" bestFit="1" customWidth="1"/>
    <col min="3314" max="3315" width="9.28515625" style="7" bestFit="1" customWidth="1"/>
    <col min="3316" max="3316" width="9.140625" style="7"/>
    <col min="3317" max="3317" width="10.28515625" style="7" bestFit="1" customWidth="1"/>
    <col min="3318" max="3319" width="9.28515625" style="7" bestFit="1" customWidth="1"/>
    <col min="3320" max="3320" width="9.140625" style="7"/>
    <col min="3321" max="3321" width="10.28515625" style="7" bestFit="1" customWidth="1"/>
    <col min="3322" max="3323" width="9.28515625" style="7" bestFit="1" customWidth="1"/>
    <col min="3324" max="3324" width="9.140625" style="7"/>
    <col min="3325" max="3325" width="10.28515625" style="7" bestFit="1" customWidth="1"/>
    <col min="3326" max="3327" width="9.28515625" style="7" bestFit="1" customWidth="1"/>
    <col min="3328" max="3328" width="9.140625" style="7"/>
    <col min="3329" max="3329" width="10.28515625" style="7" bestFit="1" customWidth="1"/>
    <col min="3330" max="3331" width="9.28515625" style="7" bestFit="1" customWidth="1"/>
    <col min="3332" max="3332" width="9.140625" style="7"/>
    <col min="3333" max="3333" width="10.28515625" style="7" bestFit="1" customWidth="1"/>
    <col min="3334" max="3335" width="9.28515625" style="7" bestFit="1" customWidth="1"/>
    <col min="3336" max="3336" width="9.140625" style="7"/>
    <col min="3337" max="3337" width="10.28515625" style="7" bestFit="1" customWidth="1"/>
    <col min="3338" max="3339" width="9.28515625" style="7" bestFit="1" customWidth="1"/>
    <col min="3340" max="3340" width="9.140625" style="7"/>
    <col min="3341" max="3341" width="10.28515625" style="7" bestFit="1" customWidth="1"/>
    <col min="3342" max="3343" width="9.28515625" style="7" bestFit="1" customWidth="1"/>
    <col min="3344" max="3344" width="9.140625" style="7"/>
    <col min="3345" max="3345" width="10.28515625" style="7" bestFit="1" customWidth="1"/>
    <col min="3346" max="3347" width="9.28515625" style="7" bestFit="1" customWidth="1"/>
    <col min="3348" max="3348" width="9.140625" style="7"/>
    <col min="3349" max="3349" width="10.28515625" style="7" bestFit="1" customWidth="1"/>
    <col min="3350" max="3351" width="9.28515625" style="7" bestFit="1" customWidth="1"/>
    <col min="3352" max="3352" width="9.140625" style="7"/>
    <col min="3353" max="3353" width="10.28515625" style="7" bestFit="1" customWidth="1"/>
    <col min="3354" max="3355" width="9.28515625" style="7" bestFit="1" customWidth="1"/>
    <col min="3356" max="3356" width="9.140625" style="7"/>
    <col min="3357" max="3357" width="10.28515625" style="7" bestFit="1" customWidth="1"/>
    <col min="3358" max="3359" width="9.28515625" style="7" bestFit="1" customWidth="1"/>
    <col min="3360" max="3360" width="9.140625" style="7"/>
    <col min="3361" max="3361" width="10.28515625" style="7" bestFit="1" customWidth="1"/>
    <col min="3362" max="3363" width="9.28515625" style="7" bestFit="1" customWidth="1"/>
    <col min="3364" max="3364" width="9.140625" style="7"/>
    <col min="3365" max="3365" width="10.28515625" style="7" bestFit="1" customWidth="1"/>
    <col min="3366" max="3367" width="9.28515625" style="7" bestFit="1" customWidth="1"/>
    <col min="3368" max="3368" width="9.140625" style="7"/>
    <col min="3369" max="3369" width="10.28515625" style="7" bestFit="1" customWidth="1"/>
    <col min="3370" max="3371" width="9.28515625" style="7" bestFit="1" customWidth="1"/>
    <col min="3372" max="3372" width="9.140625" style="7"/>
    <col min="3373" max="3373" width="10.28515625" style="7" bestFit="1" customWidth="1"/>
    <col min="3374" max="3375" width="9.28515625" style="7" bestFit="1" customWidth="1"/>
    <col min="3376" max="3376" width="9.140625" style="7"/>
    <col min="3377" max="3377" width="10.28515625" style="7" bestFit="1" customWidth="1"/>
    <col min="3378" max="3379" width="9.28515625" style="7" bestFit="1" customWidth="1"/>
    <col min="3380" max="3380" width="9.140625" style="7"/>
    <col min="3381" max="3381" width="10.28515625" style="7" bestFit="1" customWidth="1"/>
    <col min="3382" max="3383" width="9.28515625" style="7" bestFit="1" customWidth="1"/>
    <col min="3384" max="3384" width="9.140625" style="7"/>
    <col min="3385" max="3385" width="10.28515625" style="7" bestFit="1" customWidth="1"/>
    <col min="3386" max="3387" width="9.28515625" style="7" bestFit="1" customWidth="1"/>
    <col min="3388" max="3388" width="9.140625" style="7"/>
    <col min="3389" max="3389" width="10.28515625" style="7" bestFit="1" customWidth="1"/>
    <col min="3390" max="3391" width="9.28515625" style="7" bestFit="1" customWidth="1"/>
    <col min="3392" max="3392" width="9.140625" style="7"/>
    <col min="3393" max="3393" width="10.28515625" style="7" bestFit="1" customWidth="1"/>
    <col min="3394" max="3395" width="9.28515625" style="7" bestFit="1" customWidth="1"/>
    <col min="3396" max="3396" width="9.140625" style="7"/>
    <col min="3397" max="3397" width="10.28515625" style="7" bestFit="1" customWidth="1"/>
    <col min="3398" max="3399" width="9.28515625" style="7" bestFit="1" customWidth="1"/>
    <col min="3400" max="3400" width="9.140625" style="7"/>
    <col min="3401" max="3401" width="10.28515625" style="7" bestFit="1" customWidth="1"/>
    <col min="3402" max="3403" width="9.28515625" style="7" bestFit="1" customWidth="1"/>
    <col min="3404" max="3404" width="9.140625" style="7"/>
    <col min="3405" max="3405" width="10.28515625" style="7" bestFit="1" customWidth="1"/>
    <col min="3406" max="3407" width="9.28515625" style="7" bestFit="1" customWidth="1"/>
    <col min="3408" max="3408" width="9.140625" style="7"/>
    <col min="3409" max="3409" width="10.28515625" style="7" bestFit="1" customWidth="1"/>
    <col min="3410" max="3411" width="9.28515625" style="7" bestFit="1" customWidth="1"/>
    <col min="3412" max="3412" width="9.140625" style="7"/>
    <col min="3413" max="3413" width="10.28515625" style="7" bestFit="1" customWidth="1"/>
    <col min="3414" max="3415" width="9.28515625" style="7" bestFit="1" customWidth="1"/>
    <col min="3416" max="3416" width="9.140625" style="7"/>
    <col min="3417" max="3417" width="10.28515625" style="7" bestFit="1" customWidth="1"/>
    <col min="3418" max="3419" width="9.28515625" style="7" bestFit="1" customWidth="1"/>
    <col min="3420" max="3420" width="9.140625" style="7"/>
    <col min="3421" max="3421" width="10.28515625" style="7" bestFit="1" customWidth="1"/>
    <col min="3422" max="3423" width="9.28515625" style="7" bestFit="1" customWidth="1"/>
    <col min="3424" max="3424" width="9.140625" style="7"/>
    <col min="3425" max="3425" width="10.28515625" style="7" bestFit="1" customWidth="1"/>
    <col min="3426" max="3427" width="9.28515625" style="7" bestFit="1" customWidth="1"/>
    <col min="3428" max="3428" width="9.140625" style="7"/>
    <col min="3429" max="3429" width="10.28515625" style="7" bestFit="1" customWidth="1"/>
    <col min="3430" max="3431" width="9.28515625" style="7" bestFit="1" customWidth="1"/>
    <col min="3432" max="3432" width="9.140625" style="7"/>
    <col min="3433" max="3433" width="10.28515625" style="7" bestFit="1" customWidth="1"/>
    <col min="3434" max="3435" width="9.28515625" style="7" bestFit="1" customWidth="1"/>
    <col min="3436" max="3436" width="9.140625" style="7"/>
    <col min="3437" max="3437" width="10.28515625" style="7" bestFit="1" customWidth="1"/>
    <col min="3438" max="3439" width="9.28515625" style="7" bestFit="1" customWidth="1"/>
    <col min="3440" max="3440" width="9.140625" style="7"/>
    <col min="3441" max="3441" width="10.28515625" style="7" bestFit="1" customWidth="1"/>
    <col min="3442" max="3443" width="9.28515625" style="7" bestFit="1" customWidth="1"/>
    <col min="3444" max="3444" width="9.140625" style="7"/>
    <col min="3445" max="3445" width="10.28515625" style="7" bestFit="1" customWidth="1"/>
    <col min="3446" max="3447" width="9.28515625" style="7" bestFit="1" customWidth="1"/>
    <col min="3448" max="3448" width="9.140625" style="7"/>
    <col min="3449" max="3449" width="10.28515625" style="7" bestFit="1" customWidth="1"/>
    <col min="3450" max="3451" width="9.28515625" style="7" bestFit="1" customWidth="1"/>
    <col min="3452" max="3452" width="9.140625" style="7"/>
    <col min="3453" max="3453" width="10.28515625" style="7" bestFit="1" customWidth="1"/>
    <col min="3454" max="3455" width="9.28515625" style="7" bestFit="1" customWidth="1"/>
    <col min="3456" max="3456" width="9.140625" style="7"/>
    <col min="3457" max="3457" width="10.28515625" style="7" bestFit="1" customWidth="1"/>
    <col min="3458" max="3459" width="9.28515625" style="7" bestFit="1" customWidth="1"/>
    <col min="3460" max="3460" width="9.140625" style="7"/>
    <col min="3461" max="3461" width="10.28515625" style="7" bestFit="1" customWidth="1"/>
    <col min="3462" max="3463" width="9.28515625" style="7" bestFit="1" customWidth="1"/>
    <col min="3464" max="3464" width="9.140625" style="7"/>
    <col min="3465" max="3465" width="10.28515625" style="7" bestFit="1" customWidth="1"/>
    <col min="3466" max="3467" width="9.28515625" style="7" bestFit="1" customWidth="1"/>
    <col min="3468" max="3468" width="9.140625" style="7"/>
    <col min="3469" max="3469" width="10.28515625" style="7" bestFit="1" customWidth="1"/>
    <col min="3470" max="3471" width="9.28515625" style="7" bestFit="1" customWidth="1"/>
    <col min="3472" max="3472" width="9.140625" style="7"/>
    <col min="3473" max="3473" width="10.28515625" style="7" bestFit="1" customWidth="1"/>
    <col min="3474" max="3475" width="9.28515625" style="7" bestFit="1" customWidth="1"/>
    <col min="3476" max="3476" width="9.140625" style="7"/>
    <col min="3477" max="3477" width="10.28515625" style="7" bestFit="1" customWidth="1"/>
    <col min="3478" max="3479" width="9.28515625" style="7" bestFit="1" customWidth="1"/>
    <col min="3480" max="3480" width="9.140625" style="7"/>
    <col min="3481" max="3481" width="10.28515625" style="7" bestFit="1" customWidth="1"/>
    <col min="3482" max="3483" width="9.28515625" style="7" bestFit="1" customWidth="1"/>
    <col min="3484" max="3484" width="9.140625" style="7"/>
    <col min="3485" max="3485" width="10.28515625" style="7" bestFit="1" customWidth="1"/>
    <col min="3486" max="3487" width="9.28515625" style="7" bestFit="1" customWidth="1"/>
    <col min="3488" max="3488" width="9.140625" style="7"/>
    <col min="3489" max="3489" width="10.28515625" style="7" bestFit="1" customWidth="1"/>
    <col min="3490" max="3491" width="9.28515625" style="7" bestFit="1" customWidth="1"/>
    <col min="3492" max="3492" width="9.140625" style="7"/>
    <col min="3493" max="3493" width="10.28515625" style="7" bestFit="1" customWidth="1"/>
    <col min="3494" max="3495" width="9.28515625" style="7" bestFit="1" customWidth="1"/>
    <col min="3496" max="3496" width="9.140625" style="7"/>
    <col min="3497" max="3497" width="10.28515625" style="7" bestFit="1" customWidth="1"/>
    <col min="3498" max="3499" width="9.28515625" style="7" bestFit="1" customWidth="1"/>
    <col min="3500" max="3500" width="9.140625" style="7"/>
    <col min="3501" max="3501" width="10.28515625" style="7" bestFit="1" customWidth="1"/>
    <col min="3502" max="3503" width="9.28515625" style="7" bestFit="1" customWidth="1"/>
    <col min="3504" max="3504" width="9.140625" style="7"/>
    <col min="3505" max="3505" width="10.28515625" style="7" bestFit="1" customWidth="1"/>
    <col min="3506" max="3507" width="9.28515625" style="7" bestFit="1" customWidth="1"/>
    <col min="3508" max="3508" width="9.140625" style="7"/>
    <col min="3509" max="3509" width="10.28515625" style="7" bestFit="1" customWidth="1"/>
    <col min="3510" max="3511" width="9.28515625" style="7" bestFit="1" customWidth="1"/>
    <col min="3512" max="3512" width="9.140625" style="7"/>
    <col min="3513" max="3513" width="10.28515625" style="7" bestFit="1" customWidth="1"/>
    <col min="3514" max="3515" width="9.28515625" style="7" bestFit="1" customWidth="1"/>
    <col min="3516" max="3516" width="9.140625" style="7"/>
    <col min="3517" max="3517" width="10.28515625" style="7" bestFit="1" customWidth="1"/>
    <col min="3518" max="3519" width="9.28515625" style="7" bestFit="1" customWidth="1"/>
    <col min="3520" max="3520" width="9.140625" style="7"/>
    <col min="3521" max="3521" width="10.28515625" style="7" bestFit="1" customWidth="1"/>
    <col min="3522" max="3523" width="9.28515625" style="7" bestFit="1" customWidth="1"/>
    <col min="3524" max="3524" width="9.140625" style="7"/>
    <col min="3525" max="3525" width="10.28515625" style="7" bestFit="1" customWidth="1"/>
    <col min="3526" max="3527" width="9.28515625" style="7" bestFit="1" customWidth="1"/>
    <col min="3528" max="3528" width="9.140625" style="7"/>
    <col min="3529" max="3529" width="10.28515625" style="7" bestFit="1" customWidth="1"/>
    <col min="3530" max="3531" width="9.28515625" style="7" bestFit="1" customWidth="1"/>
    <col min="3532" max="3532" width="9.140625" style="7"/>
    <col min="3533" max="3533" width="10.28515625" style="7" bestFit="1" customWidth="1"/>
    <col min="3534" max="3535" width="9.28515625" style="7" bestFit="1" customWidth="1"/>
    <col min="3536" max="3536" width="9.140625" style="7"/>
    <col min="3537" max="3537" width="10.28515625" style="7" bestFit="1" customWidth="1"/>
    <col min="3538" max="3539" width="9.28515625" style="7" bestFit="1" customWidth="1"/>
    <col min="3540" max="3540" width="9.140625" style="7"/>
    <col min="3541" max="3541" width="10.28515625" style="7" bestFit="1" customWidth="1"/>
    <col min="3542" max="3543" width="9.28515625" style="7" bestFit="1" customWidth="1"/>
    <col min="3544" max="3544" width="9.140625" style="7"/>
    <col min="3545" max="3545" width="10.28515625" style="7" bestFit="1" customWidth="1"/>
    <col min="3546" max="3547" width="9.28515625" style="7" bestFit="1" customWidth="1"/>
    <col min="3548" max="3548" width="9.140625" style="7"/>
    <col min="3549" max="3549" width="10.28515625" style="7" bestFit="1" customWidth="1"/>
    <col min="3550" max="3551" width="9.28515625" style="7" bestFit="1" customWidth="1"/>
    <col min="3552" max="3552" width="9.140625" style="7"/>
    <col min="3553" max="3553" width="10.28515625" style="7" bestFit="1" customWidth="1"/>
    <col min="3554" max="3555" width="9.28515625" style="7" bestFit="1" customWidth="1"/>
    <col min="3556" max="3556" width="9.140625" style="7"/>
    <col min="3557" max="3557" width="10.28515625" style="7" bestFit="1" customWidth="1"/>
    <col min="3558" max="3559" width="9.28515625" style="7" bestFit="1" customWidth="1"/>
    <col min="3560" max="3560" width="9.140625" style="7"/>
    <col min="3561" max="3561" width="10.28515625" style="7" bestFit="1" customWidth="1"/>
    <col min="3562" max="3563" width="9.28515625" style="7" bestFit="1" customWidth="1"/>
    <col min="3564" max="3564" width="9.140625" style="7"/>
    <col min="3565" max="3565" width="10.28515625" style="7" bestFit="1" customWidth="1"/>
    <col min="3566" max="3567" width="9.28515625" style="7" bestFit="1" customWidth="1"/>
    <col min="3568" max="3568" width="9.140625" style="7"/>
    <col min="3569" max="3569" width="10.28515625" style="7" bestFit="1" customWidth="1"/>
    <col min="3570" max="3571" width="9.28515625" style="7" bestFit="1" customWidth="1"/>
    <col min="3572" max="3572" width="9.140625" style="7"/>
    <col min="3573" max="3573" width="10.28515625" style="7" bestFit="1" customWidth="1"/>
    <col min="3574" max="3575" width="9.28515625" style="7" bestFit="1" customWidth="1"/>
    <col min="3576" max="3576" width="9.140625" style="7"/>
    <col min="3577" max="3577" width="10.28515625" style="7" bestFit="1" customWidth="1"/>
    <col min="3578" max="3579" width="9.28515625" style="7" bestFit="1" customWidth="1"/>
    <col min="3580" max="3580" width="9.140625" style="7"/>
    <col min="3581" max="3581" width="10.28515625" style="7" bestFit="1" customWidth="1"/>
    <col min="3582" max="3583" width="9.28515625" style="7" bestFit="1" customWidth="1"/>
    <col min="3584" max="3584" width="9.140625" style="7"/>
    <col min="3585" max="3585" width="10.28515625" style="7" bestFit="1" customWidth="1"/>
    <col min="3586" max="3587" width="9.28515625" style="7" bestFit="1" customWidth="1"/>
    <col min="3588" max="3588" width="9.140625" style="7"/>
    <col min="3589" max="3589" width="10.28515625" style="7" bestFit="1" customWidth="1"/>
    <col min="3590" max="3591" width="9.28515625" style="7" bestFit="1" customWidth="1"/>
    <col min="3592" max="3592" width="9.140625" style="7"/>
    <col min="3593" max="3593" width="10.28515625" style="7" bestFit="1" customWidth="1"/>
    <col min="3594" max="3595" width="9.28515625" style="7" bestFit="1" customWidth="1"/>
    <col min="3596" max="3596" width="9.140625" style="7"/>
    <col min="3597" max="3597" width="10.28515625" style="7" bestFit="1" customWidth="1"/>
    <col min="3598" max="3599" width="9.28515625" style="7" bestFit="1" customWidth="1"/>
    <col min="3600" max="3600" width="9.140625" style="7"/>
    <col min="3601" max="3601" width="10.28515625" style="7" bestFit="1" customWidth="1"/>
    <col min="3602" max="3603" width="9.28515625" style="7" bestFit="1" customWidth="1"/>
    <col min="3604" max="3604" width="9.140625" style="7"/>
    <col min="3605" max="3605" width="10.28515625" style="7" bestFit="1" customWidth="1"/>
    <col min="3606" max="3607" width="9.28515625" style="7" bestFit="1" customWidth="1"/>
    <col min="3608" max="3608" width="9.140625" style="7"/>
    <col min="3609" max="3609" width="10.28515625" style="7" bestFit="1" customWidth="1"/>
    <col min="3610" max="3611" width="9.28515625" style="7" bestFit="1" customWidth="1"/>
    <col min="3612" max="3612" width="9.140625" style="7"/>
    <col min="3613" max="3613" width="10.28515625" style="7" bestFit="1" customWidth="1"/>
    <col min="3614" max="3615" width="9.28515625" style="7" bestFit="1" customWidth="1"/>
    <col min="3616" max="3616" width="9.140625" style="7"/>
    <col min="3617" max="3617" width="10.28515625" style="7" bestFit="1" customWidth="1"/>
    <col min="3618" max="3619" width="9.28515625" style="7" bestFit="1" customWidth="1"/>
    <col min="3620" max="3620" width="9.140625" style="7"/>
    <col min="3621" max="3621" width="10.28515625" style="7" bestFit="1" customWidth="1"/>
    <col min="3622" max="3623" width="9.28515625" style="7" bestFit="1" customWidth="1"/>
    <col min="3624" max="3624" width="9.140625" style="7"/>
    <col min="3625" max="3625" width="10.28515625" style="7" bestFit="1" customWidth="1"/>
    <col min="3626" max="3627" width="9.28515625" style="7" bestFit="1" customWidth="1"/>
    <col min="3628" max="3628" width="9.140625" style="7"/>
    <col min="3629" max="3629" width="10.28515625" style="7" bestFit="1" customWidth="1"/>
    <col min="3630" max="3631" width="9.28515625" style="7" bestFit="1" customWidth="1"/>
    <col min="3632" max="3632" width="9.140625" style="7"/>
    <col min="3633" max="3633" width="10.28515625" style="7" bestFit="1" customWidth="1"/>
    <col min="3634" max="3635" width="9.28515625" style="7" bestFit="1" customWidth="1"/>
    <col min="3636" max="3636" width="9.140625" style="7"/>
    <col min="3637" max="3637" width="10.28515625" style="7" bestFit="1" customWidth="1"/>
    <col min="3638" max="3639" width="9.28515625" style="7" bestFit="1" customWidth="1"/>
    <col min="3640" max="3640" width="9.140625" style="7"/>
    <col min="3641" max="3641" width="10.28515625" style="7" bestFit="1" customWidth="1"/>
    <col min="3642" max="3643" width="9.28515625" style="7" bestFit="1" customWidth="1"/>
    <col min="3644" max="3644" width="9.140625" style="7"/>
    <col min="3645" max="3645" width="10.28515625" style="7" bestFit="1" customWidth="1"/>
    <col min="3646" max="3647" width="9.28515625" style="7" bestFit="1" customWidth="1"/>
    <col min="3648" max="3648" width="9.140625" style="7"/>
    <col min="3649" max="3649" width="10.28515625" style="7" bestFit="1" customWidth="1"/>
    <col min="3650" max="3651" width="9.28515625" style="7" bestFit="1" customWidth="1"/>
    <col min="3652" max="3652" width="9.140625" style="7"/>
    <col min="3653" max="3653" width="10.28515625" style="7" bestFit="1" customWidth="1"/>
    <col min="3654" max="3655" width="9.28515625" style="7" bestFit="1" customWidth="1"/>
    <col min="3656" max="3656" width="9.140625" style="7"/>
    <col min="3657" max="3657" width="10.28515625" style="7" bestFit="1" customWidth="1"/>
    <col min="3658" max="3659" width="9.28515625" style="7" bestFit="1" customWidth="1"/>
    <col min="3660" max="3660" width="9.140625" style="7"/>
    <col min="3661" max="3661" width="10.28515625" style="7" bestFit="1" customWidth="1"/>
    <col min="3662" max="3663" width="9.28515625" style="7" bestFit="1" customWidth="1"/>
    <col min="3664" max="3664" width="9.140625" style="7"/>
    <col min="3665" max="3665" width="10.28515625" style="7" bestFit="1" customWidth="1"/>
    <col min="3666" max="3667" width="9.28515625" style="7" bestFit="1" customWidth="1"/>
    <col min="3668" max="3668" width="9.140625" style="7"/>
    <col min="3669" max="3669" width="10.28515625" style="7" bestFit="1" customWidth="1"/>
    <col min="3670" max="3671" width="9.28515625" style="7" bestFit="1" customWidth="1"/>
    <col min="3672" max="3672" width="9.140625" style="7"/>
    <col min="3673" max="3673" width="10.28515625" style="7" bestFit="1" customWidth="1"/>
    <col min="3674" max="3675" width="9.28515625" style="7" bestFit="1" customWidth="1"/>
    <col min="3676" max="3676" width="9.140625" style="7"/>
    <col min="3677" max="3677" width="10.28515625" style="7" bestFit="1" customWidth="1"/>
    <col min="3678" max="3679" width="9.28515625" style="7" bestFit="1" customWidth="1"/>
    <col min="3680" max="3680" width="9.140625" style="7"/>
    <col min="3681" max="3681" width="10.28515625" style="7" bestFit="1" customWidth="1"/>
    <col min="3682" max="3683" width="9.28515625" style="7" bestFit="1" customWidth="1"/>
    <col min="3684" max="3684" width="9.140625" style="7"/>
    <col min="3685" max="3685" width="10.28515625" style="7" bestFit="1" customWidth="1"/>
    <col min="3686" max="3687" width="9.28515625" style="7" bestFit="1" customWidth="1"/>
    <col min="3688" max="3688" width="9.140625" style="7"/>
    <col min="3689" max="3689" width="10.28515625" style="7" bestFit="1" customWidth="1"/>
    <col min="3690" max="3691" width="9.28515625" style="7" bestFit="1" customWidth="1"/>
    <col min="3692" max="3692" width="9.140625" style="7"/>
    <col min="3693" max="3693" width="10.28515625" style="7" bestFit="1" customWidth="1"/>
    <col min="3694" max="3695" width="9.28515625" style="7" bestFit="1" customWidth="1"/>
    <col min="3696" max="3696" width="9.140625" style="7"/>
    <col min="3697" max="3697" width="10.28515625" style="7" bestFit="1" customWidth="1"/>
    <col min="3698" max="3699" width="9.28515625" style="7" bestFit="1" customWidth="1"/>
    <col min="3700" max="3700" width="9.140625" style="7"/>
    <col min="3701" max="3701" width="10.28515625" style="7" bestFit="1" customWidth="1"/>
    <col min="3702" max="3703" width="9.28515625" style="7" bestFit="1" customWidth="1"/>
    <col min="3704" max="3704" width="9.140625" style="7"/>
    <col min="3705" max="3705" width="10.28515625" style="7" bestFit="1" customWidth="1"/>
    <col min="3706" max="3707" width="9.28515625" style="7" bestFit="1" customWidth="1"/>
    <col min="3708" max="3708" width="9.140625" style="7"/>
    <col min="3709" max="3709" width="10.28515625" style="7" bestFit="1" customWidth="1"/>
    <col min="3710" max="3711" width="9.28515625" style="7" bestFit="1" customWidth="1"/>
    <col min="3712" max="3712" width="9.140625" style="7"/>
    <col min="3713" max="3713" width="10.28515625" style="7" bestFit="1" customWidth="1"/>
    <col min="3714" max="3715" width="9.28515625" style="7" bestFit="1" customWidth="1"/>
    <col min="3716" max="3716" width="9.140625" style="7"/>
    <col min="3717" max="3717" width="10.28515625" style="7" bestFit="1" customWidth="1"/>
    <col min="3718" max="3719" width="9.28515625" style="7" bestFit="1" customWidth="1"/>
    <col min="3720" max="3720" width="9.140625" style="7"/>
    <col min="3721" max="3721" width="10.28515625" style="7" bestFit="1" customWidth="1"/>
    <col min="3722" max="3723" width="9.28515625" style="7" bestFit="1" customWidth="1"/>
    <col min="3724" max="3724" width="9.140625" style="7"/>
    <col min="3725" max="3725" width="10.28515625" style="7" bestFit="1" customWidth="1"/>
    <col min="3726" max="3727" width="9.28515625" style="7" bestFit="1" customWidth="1"/>
    <col min="3728" max="3728" width="9.140625" style="7"/>
    <col min="3729" max="3729" width="10.28515625" style="7" bestFit="1" customWidth="1"/>
    <col min="3730" max="3731" width="9.28515625" style="7" bestFit="1" customWidth="1"/>
    <col min="3732" max="3732" width="9.140625" style="7"/>
    <col min="3733" max="3733" width="10.28515625" style="7" bestFit="1" customWidth="1"/>
    <col min="3734" max="3735" width="9.28515625" style="7" bestFit="1" customWidth="1"/>
    <col min="3736" max="3736" width="9.140625" style="7"/>
    <col min="3737" max="3737" width="10.28515625" style="7" bestFit="1" customWidth="1"/>
    <col min="3738" max="3739" width="9.28515625" style="7" bestFit="1" customWidth="1"/>
    <col min="3740" max="3740" width="9.140625" style="7"/>
    <col min="3741" max="3741" width="10.28515625" style="7" bestFit="1" customWidth="1"/>
    <col min="3742" max="3743" width="9.28515625" style="7" bestFit="1" customWidth="1"/>
    <col min="3744" max="3744" width="9.140625" style="7"/>
    <col min="3745" max="3745" width="10.28515625" style="7" bestFit="1" customWidth="1"/>
    <col min="3746" max="3747" width="9.28515625" style="7" bestFit="1" customWidth="1"/>
    <col min="3748" max="3748" width="9.140625" style="7"/>
    <col min="3749" max="3749" width="10.28515625" style="7" bestFit="1" customWidth="1"/>
    <col min="3750" max="3751" width="9.28515625" style="7" bestFit="1" customWidth="1"/>
    <col min="3752" max="3752" width="9.140625" style="7"/>
    <col min="3753" max="3753" width="10.28515625" style="7" bestFit="1" customWidth="1"/>
    <col min="3754" max="3755" width="9.28515625" style="7" bestFit="1" customWidth="1"/>
    <col min="3756" max="3756" width="9.140625" style="7"/>
    <col min="3757" max="3757" width="10.28515625" style="7" bestFit="1" customWidth="1"/>
    <col min="3758" max="3759" width="9.28515625" style="7" bestFit="1" customWidth="1"/>
    <col min="3760" max="3760" width="9.140625" style="7"/>
    <col min="3761" max="3761" width="10.28515625" style="7" bestFit="1" customWidth="1"/>
    <col min="3762" max="3763" width="9.28515625" style="7" bestFit="1" customWidth="1"/>
    <col min="3764" max="3764" width="9.140625" style="7"/>
    <col min="3765" max="3765" width="10.28515625" style="7" bestFit="1" customWidth="1"/>
    <col min="3766" max="3767" width="9.28515625" style="7" bestFit="1" customWidth="1"/>
    <col min="3768" max="3768" width="9.140625" style="7"/>
    <col min="3769" max="3769" width="10.28515625" style="7" bestFit="1" customWidth="1"/>
    <col min="3770" max="3771" width="9.28515625" style="7" bestFit="1" customWidth="1"/>
    <col min="3772" max="3772" width="9.140625" style="7"/>
    <col min="3773" max="3773" width="10.28515625" style="7" bestFit="1" customWidth="1"/>
    <col min="3774" max="3775" width="9.28515625" style="7" bestFit="1" customWidth="1"/>
    <col min="3776" max="3776" width="9.140625" style="7"/>
    <col min="3777" max="3777" width="10.28515625" style="7" bestFit="1" customWidth="1"/>
    <col min="3778" max="3779" width="9.28515625" style="7" bestFit="1" customWidth="1"/>
    <col min="3780" max="3780" width="9.140625" style="7"/>
    <col min="3781" max="3781" width="10.28515625" style="7" bestFit="1" customWidth="1"/>
    <col min="3782" max="3783" width="9.28515625" style="7" bestFit="1" customWidth="1"/>
    <col min="3784" max="3784" width="9.140625" style="7"/>
    <col min="3785" max="3785" width="10.28515625" style="7" bestFit="1" customWidth="1"/>
    <col min="3786" max="3787" width="9.28515625" style="7" bestFit="1" customWidth="1"/>
    <col min="3788" max="3788" width="9.140625" style="7"/>
    <col min="3789" max="3789" width="10.28515625" style="7" bestFit="1" customWidth="1"/>
    <col min="3790" max="3791" width="9.28515625" style="7" bestFit="1" customWidth="1"/>
    <col min="3792" max="3792" width="9.140625" style="7"/>
    <col min="3793" max="3793" width="10.28515625" style="7" bestFit="1" customWidth="1"/>
    <col min="3794" max="3795" width="9.28515625" style="7" bestFit="1" customWidth="1"/>
    <col min="3796" max="3796" width="9.140625" style="7"/>
    <col min="3797" max="3797" width="10.28515625" style="7" bestFit="1" customWidth="1"/>
    <col min="3798" max="3799" width="9.28515625" style="7" bestFit="1" customWidth="1"/>
    <col min="3800" max="3800" width="9.140625" style="7"/>
    <col min="3801" max="3801" width="10.28515625" style="7" bestFit="1" customWidth="1"/>
    <col min="3802" max="3803" width="9.28515625" style="7" bestFit="1" customWidth="1"/>
    <col min="3804" max="3804" width="9.140625" style="7"/>
    <col min="3805" max="3805" width="10.28515625" style="7" bestFit="1" customWidth="1"/>
    <col min="3806" max="3807" width="9.28515625" style="7" bestFit="1" customWidth="1"/>
    <col min="3808" max="3808" width="9.140625" style="7"/>
    <col min="3809" max="3809" width="10.28515625" style="7" bestFit="1" customWidth="1"/>
    <col min="3810" max="3811" width="9.28515625" style="7" bestFit="1" customWidth="1"/>
    <col min="3812" max="3812" width="9.140625" style="7"/>
    <col min="3813" max="3813" width="10.28515625" style="7" bestFit="1" customWidth="1"/>
    <col min="3814" max="3815" width="9.28515625" style="7" bestFit="1" customWidth="1"/>
    <col min="3816" max="3816" width="9.140625" style="7"/>
    <col min="3817" max="3817" width="10.28515625" style="7" bestFit="1" customWidth="1"/>
    <col min="3818" max="3819" width="9.28515625" style="7" bestFit="1" customWidth="1"/>
    <col min="3820" max="3820" width="9.140625" style="7"/>
    <col min="3821" max="3821" width="10.28515625" style="7" bestFit="1" customWidth="1"/>
    <col min="3822" max="3823" width="9.28515625" style="7" bestFit="1" customWidth="1"/>
    <col min="3824" max="3824" width="9.140625" style="7"/>
    <col min="3825" max="3825" width="10.28515625" style="7" bestFit="1" customWidth="1"/>
    <col min="3826" max="3827" width="9.28515625" style="7" bestFit="1" customWidth="1"/>
    <col min="3828" max="3828" width="9.140625" style="7"/>
    <col min="3829" max="3829" width="10.28515625" style="7" bestFit="1" customWidth="1"/>
    <col min="3830" max="3831" width="9.28515625" style="7" bestFit="1" customWidth="1"/>
    <col min="3832" max="3832" width="9.140625" style="7"/>
    <col min="3833" max="3833" width="10.28515625" style="7" bestFit="1" customWidth="1"/>
    <col min="3834" max="3835" width="9.28515625" style="7" bestFit="1" customWidth="1"/>
    <col min="3836" max="3836" width="9.140625" style="7"/>
    <col min="3837" max="3837" width="10.28515625" style="7" bestFit="1" customWidth="1"/>
    <col min="3838" max="3839" width="9.28515625" style="7" bestFit="1" customWidth="1"/>
    <col min="3840" max="3840" width="9.140625" style="7"/>
    <col min="3841" max="3841" width="10.28515625" style="7" bestFit="1" customWidth="1"/>
    <col min="3842" max="3843" width="9.28515625" style="7" bestFit="1" customWidth="1"/>
    <col min="3844" max="3844" width="9.140625" style="7"/>
    <col min="3845" max="3845" width="10.28515625" style="7" bestFit="1" customWidth="1"/>
    <col min="3846" max="3847" width="9.28515625" style="7" bestFit="1" customWidth="1"/>
    <col min="3848" max="3848" width="9.140625" style="7"/>
    <col min="3849" max="3849" width="10.28515625" style="7" bestFit="1" customWidth="1"/>
    <col min="3850" max="3851" width="9.28515625" style="7" bestFit="1" customWidth="1"/>
    <col min="3852" max="3852" width="9.140625" style="7"/>
    <col min="3853" max="3853" width="10.28515625" style="7" bestFit="1" customWidth="1"/>
    <col min="3854" max="3855" width="9.28515625" style="7" bestFit="1" customWidth="1"/>
    <col min="3856" max="3856" width="9.140625" style="7"/>
    <col min="3857" max="3857" width="10.28515625" style="7" bestFit="1" customWidth="1"/>
    <col min="3858" max="3859" width="9.28515625" style="7" bestFit="1" customWidth="1"/>
    <col min="3860" max="3860" width="9.140625" style="7"/>
    <col min="3861" max="3861" width="10.28515625" style="7" bestFit="1" customWidth="1"/>
    <col min="3862" max="3863" width="9.28515625" style="7" bestFit="1" customWidth="1"/>
    <col min="3864" max="3864" width="9.140625" style="7"/>
    <col min="3865" max="3865" width="10.28515625" style="7" bestFit="1" customWidth="1"/>
    <col min="3866" max="3867" width="9.28515625" style="7" bestFit="1" customWidth="1"/>
    <col min="3868" max="3868" width="9.140625" style="7"/>
    <col min="3869" max="3869" width="10.28515625" style="7" bestFit="1" customWidth="1"/>
    <col min="3870" max="3871" width="9.28515625" style="7" bestFit="1" customWidth="1"/>
    <col min="3872" max="3872" width="9.140625" style="7"/>
    <col min="3873" max="3873" width="10.28515625" style="7" bestFit="1" customWidth="1"/>
    <col min="3874" max="3875" width="9.28515625" style="7" bestFit="1" customWidth="1"/>
    <col min="3876" max="3876" width="9.140625" style="7"/>
    <col min="3877" max="3877" width="10.28515625" style="7" bestFit="1" customWidth="1"/>
    <col min="3878" max="3879" width="9.28515625" style="7" bestFit="1" customWidth="1"/>
    <col min="3880" max="3880" width="9.140625" style="7"/>
    <col min="3881" max="3881" width="10.28515625" style="7" bestFit="1" customWidth="1"/>
    <col min="3882" max="3883" width="9.28515625" style="7" bestFit="1" customWidth="1"/>
    <col min="3884" max="3884" width="9.140625" style="7"/>
    <col min="3885" max="3885" width="10.28515625" style="7" bestFit="1" customWidth="1"/>
    <col min="3886" max="3887" width="9.28515625" style="7" bestFit="1" customWidth="1"/>
    <col min="3888" max="3888" width="9.140625" style="7"/>
    <col min="3889" max="3889" width="10.28515625" style="7" bestFit="1" customWidth="1"/>
    <col min="3890" max="3891" width="9.28515625" style="7" bestFit="1" customWidth="1"/>
    <col min="3892" max="3892" width="9.140625" style="7"/>
    <col min="3893" max="3893" width="10.28515625" style="7" bestFit="1" customWidth="1"/>
    <col min="3894" max="3895" width="9.28515625" style="7" bestFit="1" customWidth="1"/>
    <col min="3896" max="3896" width="9.140625" style="7"/>
    <col min="3897" max="3897" width="10.28515625" style="7" bestFit="1" customWidth="1"/>
    <col min="3898" max="3899" width="9.28515625" style="7" bestFit="1" customWidth="1"/>
    <col min="3900" max="3900" width="9.140625" style="7"/>
    <col min="3901" max="3901" width="10.28515625" style="7" bestFit="1" customWidth="1"/>
    <col min="3902" max="3903" width="9.28515625" style="7" bestFit="1" customWidth="1"/>
    <col min="3904" max="3904" width="9.140625" style="7"/>
    <col min="3905" max="3905" width="10.28515625" style="7" bestFit="1" customWidth="1"/>
    <col min="3906" max="3907" width="9.28515625" style="7" bestFit="1" customWidth="1"/>
    <col min="3908" max="3908" width="9.140625" style="7"/>
    <col min="3909" max="3909" width="10.28515625" style="7" bestFit="1" customWidth="1"/>
    <col min="3910" max="3911" width="9.28515625" style="7" bestFit="1" customWidth="1"/>
    <col min="3912" max="3912" width="9.140625" style="7"/>
    <col min="3913" max="3913" width="10.28515625" style="7" bestFit="1" customWidth="1"/>
    <col min="3914" max="3915" width="9.28515625" style="7" bestFit="1" customWidth="1"/>
    <col min="3916" max="3916" width="9.140625" style="7"/>
    <col min="3917" max="3917" width="10.28515625" style="7" bestFit="1" customWidth="1"/>
    <col min="3918" max="3919" width="9.28515625" style="7" bestFit="1" customWidth="1"/>
    <col min="3920" max="3920" width="9.140625" style="7"/>
    <col min="3921" max="3921" width="10.28515625" style="7" bestFit="1" customWidth="1"/>
    <col min="3922" max="3923" width="9.28515625" style="7" bestFit="1" customWidth="1"/>
    <col min="3924" max="3924" width="9.140625" style="7"/>
    <col min="3925" max="3925" width="10.28515625" style="7" bestFit="1" customWidth="1"/>
    <col min="3926" max="3927" width="9.28515625" style="7" bestFit="1" customWidth="1"/>
    <col min="3928" max="3928" width="9.140625" style="7"/>
    <col min="3929" max="3929" width="10.28515625" style="7" bestFit="1" customWidth="1"/>
    <col min="3930" max="3931" width="9.28515625" style="7" bestFit="1" customWidth="1"/>
    <col min="3932" max="3932" width="9.140625" style="7"/>
    <col min="3933" max="3933" width="10.28515625" style="7" bestFit="1" customWidth="1"/>
    <col min="3934" max="3935" width="9.28515625" style="7" bestFit="1" customWidth="1"/>
    <col min="3936" max="3936" width="9.140625" style="7"/>
    <col min="3937" max="3937" width="10.28515625" style="7" bestFit="1" customWidth="1"/>
    <col min="3938" max="3939" width="9.28515625" style="7" bestFit="1" customWidth="1"/>
    <col min="3940" max="3940" width="9.140625" style="7"/>
    <col min="3941" max="3941" width="10.28515625" style="7" bestFit="1" customWidth="1"/>
    <col min="3942" max="3943" width="9.28515625" style="7" bestFit="1" customWidth="1"/>
    <col min="3944" max="3944" width="9.140625" style="7"/>
    <col min="3945" max="3945" width="10.28515625" style="7" bestFit="1" customWidth="1"/>
    <col min="3946" max="3947" width="9.28515625" style="7" bestFit="1" customWidth="1"/>
    <col min="3948" max="3948" width="9.140625" style="7"/>
    <col min="3949" max="3949" width="10.28515625" style="7" bestFit="1" customWidth="1"/>
    <col min="3950" max="3951" width="9.28515625" style="7" bestFit="1" customWidth="1"/>
    <col min="3952" max="3952" width="9.140625" style="7"/>
    <col min="3953" max="3953" width="10.28515625" style="7" bestFit="1" customWidth="1"/>
    <col min="3954" max="3955" width="9.28515625" style="7" bestFit="1" customWidth="1"/>
    <col min="3956" max="3956" width="9.140625" style="7"/>
    <col min="3957" max="3957" width="10.28515625" style="7" bestFit="1" customWidth="1"/>
    <col min="3958" max="3959" width="9.28515625" style="7" bestFit="1" customWidth="1"/>
    <col min="3960" max="3960" width="9.140625" style="7"/>
    <col min="3961" max="3961" width="10.28515625" style="7" bestFit="1" customWidth="1"/>
    <col min="3962" max="3963" width="9.28515625" style="7" bestFit="1" customWidth="1"/>
    <col min="3964" max="3964" width="9.140625" style="7"/>
    <col min="3965" max="3965" width="10.28515625" style="7" bestFit="1" customWidth="1"/>
    <col min="3966" max="3967" width="9.28515625" style="7" bestFit="1" customWidth="1"/>
    <col min="3968" max="3968" width="9.140625" style="7"/>
    <col min="3969" max="3969" width="10.28515625" style="7" bestFit="1" customWidth="1"/>
    <col min="3970" max="3971" width="9.28515625" style="7" bestFit="1" customWidth="1"/>
    <col min="3972" max="3972" width="9.140625" style="7"/>
    <col min="3973" max="3973" width="10.28515625" style="7" bestFit="1" customWidth="1"/>
    <col min="3974" max="3975" width="9.28515625" style="7" bestFit="1" customWidth="1"/>
    <col min="3976" max="3976" width="9.140625" style="7"/>
    <col min="3977" max="3977" width="10.28515625" style="7" bestFit="1" customWidth="1"/>
    <col min="3978" max="3979" width="9.28515625" style="7" bestFit="1" customWidth="1"/>
    <col min="3980" max="3980" width="9.140625" style="7"/>
    <col min="3981" max="3981" width="10.28515625" style="7" bestFit="1" customWidth="1"/>
    <col min="3982" max="3983" width="9.28515625" style="7" bestFit="1" customWidth="1"/>
    <col min="3984" max="3984" width="9.140625" style="7"/>
    <col min="3985" max="3985" width="10.28515625" style="7" bestFit="1" customWidth="1"/>
    <col min="3986" max="3987" width="9.28515625" style="7" bestFit="1" customWidth="1"/>
    <col min="3988" max="3988" width="9.140625" style="7"/>
    <col min="3989" max="3989" width="10.28515625" style="7" bestFit="1" customWidth="1"/>
    <col min="3990" max="3991" width="9.28515625" style="7" bestFit="1" customWidth="1"/>
    <col min="3992" max="3992" width="9.140625" style="7"/>
    <col min="3993" max="3993" width="10.28515625" style="7" bestFit="1" customWidth="1"/>
    <col min="3994" max="3995" width="9.28515625" style="7" bestFit="1" customWidth="1"/>
    <col min="3996" max="3996" width="9.140625" style="7"/>
    <col min="3997" max="3997" width="10.28515625" style="7" bestFit="1" customWidth="1"/>
    <col min="3998" max="3999" width="9.28515625" style="7" bestFit="1" customWidth="1"/>
    <col min="4000" max="4000" width="9.140625" style="7"/>
    <col min="4001" max="4001" width="10.28515625" style="7" bestFit="1" customWidth="1"/>
    <col min="4002" max="4003" width="9.28515625" style="7" bestFit="1" customWidth="1"/>
    <col min="4004" max="4004" width="9.140625" style="7"/>
    <col min="4005" max="4005" width="10.28515625" style="7" bestFit="1" customWidth="1"/>
    <col min="4006" max="4007" width="9.28515625" style="7" bestFit="1" customWidth="1"/>
    <col min="4008" max="4008" width="9.140625" style="7"/>
    <col min="4009" max="4009" width="10.28515625" style="7" bestFit="1" customWidth="1"/>
    <col min="4010" max="4011" width="9.28515625" style="7" bestFit="1" customWidth="1"/>
    <col min="4012" max="4012" width="9.140625" style="7"/>
    <col min="4013" max="4013" width="10.28515625" style="7" bestFit="1" customWidth="1"/>
    <col min="4014" max="4015" width="9.28515625" style="7" bestFit="1" customWidth="1"/>
    <col min="4016" max="4016" width="9.140625" style="7"/>
    <col min="4017" max="4017" width="10.28515625" style="7" bestFit="1" customWidth="1"/>
    <col min="4018" max="4019" width="9.28515625" style="7" bestFit="1" customWidth="1"/>
    <col min="4020" max="4020" width="9.140625" style="7"/>
    <col min="4021" max="4021" width="10.28515625" style="7" bestFit="1" customWidth="1"/>
    <col min="4022" max="4023" width="9.28515625" style="7" bestFit="1" customWidth="1"/>
    <col min="4024" max="4024" width="9.140625" style="7"/>
    <col min="4025" max="4025" width="10.28515625" style="7" bestFit="1" customWidth="1"/>
    <col min="4026" max="4027" width="9.28515625" style="7" bestFit="1" customWidth="1"/>
    <col min="4028" max="4028" width="9.140625" style="7"/>
    <col min="4029" max="4029" width="10.28515625" style="7" bestFit="1" customWidth="1"/>
    <col min="4030" max="4031" width="9.28515625" style="7" bestFit="1" customWidth="1"/>
    <col min="4032" max="4032" width="9.140625" style="7"/>
    <col min="4033" max="4033" width="10.28515625" style="7" bestFit="1" customWidth="1"/>
    <col min="4034" max="4035" width="9.28515625" style="7" bestFit="1" customWidth="1"/>
    <col min="4036" max="4036" width="9.140625" style="7"/>
    <col min="4037" max="4037" width="10.28515625" style="7" bestFit="1" customWidth="1"/>
    <col min="4038" max="4039" width="9.28515625" style="7" bestFit="1" customWidth="1"/>
    <col min="4040" max="4040" width="9.140625" style="7"/>
    <col min="4041" max="4041" width="10.28515625" style="7" bestFit="1" customWidth="1"/>
    <col min="4042" max="4043" width="9.28515625" style="7" bestFit="1" customWidth="1"/>
    <col min="4044" max="4044" width="9.140625" style="7"/>
    <col min="4045" max="4045" width="10.28515625" style="7" bestFit="1" customWidth="1"/>
    <col min="4046" max="4047" width="9.28515625" style="7" bestFit="1" customWidth="1"/>
    <col min="4048" max="4048" width="9.140625" style="7"/>
    <col min="4049" max="4049" width="10.28515625" style="7" bestFit="1" customWidth="1"/>
    <col min="4050" max="4051" width="9.28515625" style="7" bestFit="1" customWidth="1"/>
    <col min="4052" max="4052" width="9.140625" style="7"/>
    <col min="4053" max="4053" width="10.28515625" style="7" bestFit="1" customWidth="1"/>
    <col min="4054" max="4055" width="9.28515625" style="7" bestFit="1" customWidth="1"/>
    <col min="4056" max="4056" width="9.140625" style="7"/>
    <col min="4057" max="4057" width="10.28515625" style="7" bestFit="1" customWidth="1"/>
    <col min="4058" max="4059" width="9.28515625" style="7" bestFit="1" customWidth="1"/>
    <col min="4060" max="4060" width="9.140625" style="7"/>
    <col min="4061" max="4061" width="10.28515625" style="7" bestFit="1" customWidth="1"/>
    <col min="4062" max="4063" width="9.28515625" style="7" bestFit="1" customWidth="1"/>
    <col min="4064" max="4064" width="9.140625" style="7"/>
    <col min="4065" max="4065" width="10.28515625" style="7" bestFit="1" customWidth="1"/>
    <col min="4066" max="4067" width="9.28515625" style="7" bestFit="1" customWidth="1"/>
    <col min="4068" max="4068" width="9.140625" style="7"/>
    <col min="4069" max="4069" width="10.28515625" style="7" bestFit="1" customWidth="1"/>
    <col min="4070" max="4071" width="9.28515625" style="7" bestFit="1" customWidth="1"/>
    <col min="4072" max="4072" width="9.140625" style="7"/>
    <col min="4073" max="4073" width="10.28515625" style="7" bestFit="1" customWidth="1"/>
    <col min="4074" max="4075" width="9.28515625" style="7" bestFit="1" customWidth="1"/>
    <col min="4076" max="4076" width="9.140625" style="7"/>
    <col min="4077" max="4077" width="10.28515625" style="7" bestFit="1" customWidth="1"/>
    <col min="4078" max="4079" width="9.28515625" style="7" bestFit="1" customWidth="1"/>
    <col min="4080" max="4080" width="9.140625" style="7"/>
    <col min="4081" max="4081" width="10.28515625" style="7" bestFit="1" customWidth="1"/>
    <col min="4082" max="4083" width="9.28515625" style="7" bestFit="1" customWidth="1"/>
    <col min="4084" max="4084" width="9.140625" style="7"/>
    <col min="4085" max="4085" width="10.28515625" style="7" bestFit="1" customWidth="1"/>
    <col min="4086" max="4087" width="9.28515625" style="7" bestFit="1" customWidth="1"/>
    <col min="4088" max="4088" width="9.140625" style="7"/>
    <col min="4089" max="4089" width="10.28515625" style="7" bestFit="1" customWidth="1"/>
    <col min="4090" max="4091" width="9.28515625" style="7" bestFit="1" customWidth="1"/>
    <col min="4092" max="4092" width="9.140625" style="7"/>
    <col min="4093" max="4093" width="10.28515625" style="7" bestFit="1" customWidth="1"/>
    <col min="4094" max="4095" width="9.28515625" style="7" bestFit="1" customWidth="1"/>
    <col min="4096" max="4096" width="9.140625" style="7"/>
    <col min="4097" max="4097" width="10.28515625" style="7" bestFit="1" customWidth="1"/>
    <col min="4098" max="4099" width="9.28515625" style="7" bestFit="1" customWidth="1"/>
    <col min="4100" max="4100" width="9.140625" style="7"/>
    <col min="4101" max="4101" width="10.28515625" style="7" bestFit="1" customWidth="1"/>
    <col min="4102" max="4103" width="9.28515625" style="7" bestFit="1" customWidth="1"/>
    <col min="4104" max="4104" width="9.140625" style="7"/>
    <col min="4105" max="4105" width="10.28515625" style="7" bestFit="1" customWidth="1"/>
    <col min="4106" max="4107" width="9.28515625" style="7" bestFit="1" customWidth="1"/>
    <col min="4108" max="4108" width="9.140625" style="7"/>
    <col min="4109" max="4109" width="10.28515625" style="7" bestFit="1" customWidth="1"/>
    <col min="4110" max="4111" width="9.28515625" style="7" bestFit="1" customWidth="1"/>
    <col min="4112" max="4112" width="9.140625" style="7"/>
    <col min="4113" max="4113" width="10.28515625" style="7" bestFit="1" customWidth="1"/>
    <col min="4114" max="4115" width="9.28515625" style="7" bestFit="1" customWidth="1"/>
    <col min="4116" max="4116" width="9.140625" style="7"/>
    <col min="4117" max="4117" width="10.28515625" style="7" bestFit="1" customWidth="1"/>
    <col min="4118" max="4119" width="9.28515625" style="7" bestFit="1" customWidth="1"/>
    <col min="4120" max="4120" width="9.140625" style="7"/>
    <col min="4121" max="4121" width="10.28515625" style="7" bestFit="1" customWidth="1"/>
    <col min="4122" max="4123" width="9.28515625" style="7" bestFit="1" customWidth="1"/>
    <col min="4124" max="4124" width="9.140625" style="7"/>
    <col min="4125" max="4125" width="10.28515625" style="7" bestFit="1" customWidth="1"/>
    <col min="4126" max="4127" width="9.28515625" style="7" bestFit="1" customWidth="1"/>
    <col min="4128" max="4128" width="9.140625" style="7"/>
    <col min="4129" max="4129" width="10.28515625" style="7" bestFit="1" customWidth="1"/>
    <col min="4130" max="4131" width="9.28515625" style="7" bestFit="1" customWidth="1"/>
    <col min="4132" max="4132" width="9.140625" style="7"/>
    <col min="4133" max="4133" width="10.28515625" style="7" bestFit="1" customWidth="1"/>
    <col min="4134" max="4135" width="9.28515625" style="7" bestFit="1" customWidth="1"/>
    <col min="4136" max="4136" width="9.140625" style="7"/>
    <col min="4137" max="4137" width="10.28515625" style="7" bestFit="1" customWidth="1"/>
    <col min="4138" max="4139" width="9.28515625" style="7" bestFit="1" customWidth="1"/>
    <col min="4140" max="4140" width="9.140625" style="7"/>
    <col min="4141" max="4141" width="10.28515625" style="7" bestFit="1" customWidth="1"/>
    <col min="4142" max="4143" width="9.28515625" style="7" bestFit="1" customWidth="1"/>
    <col min="4144" max="4144" width="9.140625" style="7"/>
    <col min="4145" max="4145" width="10.28515625" style="7" bestFit="1" customWidth="1"/>
    <col min="4146" max="4147" width="9.28515625" style="7" bestFit="1" customWidth="1"/>
    <col min="4148" max="4148" width="9.140625" style="7"/>
    <col min="4149" max="4149" width="10.28515625" style="7" bestFit="1" customWidth="1"/>
    <col min="4150" max="4151" width="9.28515625" style="7" bestFit="1" customWidth="1"/>
    <col min="4152" max="4152" width="9.140625" style="7"/>
    <col min="4153" max="4153" width="10.28515625" style="7" bestFit="1" customWidth="1"/>
    <col min="4154" max="4155" width="9.28515625" style="7" bestFit="1" customWidth="1"/>
    <col min="4156" max="4156" width="9.140625" style="7"/>
    <col min="4157" max="4157" width="10.28515625" style="7" bestFit="1" customWidth="1"/>
    <col min="4158" max="4159" width="9.28515625" style="7" bestFit="1" customWidth="1"/>
    <col min="4160" max="4160" width="9.140625" style="7"/>
    <col min="4161" max="4161" width="10.28515625" style="7" bestFit="1" customWidth="1"/>
    <col min="4162" max="4163" width="9.28515625" style="7" bestFit="1" customWidth="1"/>
    <col min="4164" max="4164" width="9.140625" style="7"/>
    <col min="4165" max="4165" width="10.28515625" style="7" bestFit="1" customWidth="1"/>
    <col min="4166" max="4167" width="9.28515625" style="7" bestFit="1" customWidth="1"/>
    <col min="4168" max="4168" width="9.140625" style="7"/>
    <col min="4169" max="4169" width="10.28515625" style="7" bestFit="1" customWidth="1"/>
    <col min="4170" max="4171" width="9.28515625" style="7" bestFit="1" customWidth="1"/>
    <col min="4172" max="4172" width="9.140625" style="7"/>
    <col min="4173" max="4173" width="10.28515625" style="7" bestFit="1" customWidth="1"/>
    <col min="4174" max="4175" width="9.28515625" style="7" bestFit="1" customWidth="1"/>
    <col min="4176" max="4176" width="9.140625" style="7"/>
    <col min="4177" max="4177" width="10.28515625" style="7" bestFit="1" customWidth="1"/>
    <col min="4178" max="4179" width="9.28515625" style="7" bestFit="1" customWidth="1"/>
    <col min="4180" max="4180" width="9.140625" style="7"/>
    <col min="4181" max="4181" width="10.28515625" style="7" bestFit="1" customWidth="1"/>
    <col min="4182" max="4183" width="9.28515625" style="7" bestFit="1" customWidth="1"/>
    <col min="4184" max="4184" width="9.140625" style="7"/>
    <col min="4185" max="4185" width="10.28515625" style="7" bestFit="1" customWidth="1"/>
    <col min="4186" max="4187" width="9.28515625" style="7" bestFit="1" customWidth="1"/>
    <col min="4188" max="4188" width="9.140625" style="7"/>
    <col min="4189" max="4189" width="10.28515625" style="7" bestFit="1" customWidth="1"/>
    <col min="4190" max="4191" width="9.28515625" style="7" bestFit="1" customWidth="1"/>
    <col min="4192" max="4192" width="9.140625" style="7"/>
    <col min="4193" max="4193" width="10.28515625" style="7" bestFit="1" customWidth="1"/>
    <col min="4194" max="4195" width="9.28515625" style="7" bestFit="1" customWidth="1"/>
    <col min="4196" max="4196" width="9.140625" style="7"/>
    <col min="4197" max="4197" width="10.28515625" style="7" bestFit="1" customWidth="1"/>
    <col min="4198" max="4199" width="9.28515625" style="7" bestFit="1" customWidth="1"/>
    <col min="4200" max="4200" width="9.140625" style="7"/>
    <col min="4201" max="4201" width="10.28515625" style="7" bestFit="1" customWidth="1"/>
    <col min="4202" max="4203" width="9.28515625" style="7" bestFit="1" customWidth="1"/>
    <col min="4204" max="4204" width="9.140625" style="7"/>
    <col min="4205" max="4205" width="10.28515625" style="7" bestFit="1" customWidth="1"/>
    <col min="4206" max="4207" width="9.28515625" style="7" bestFit="1" customWidth="1"/>
    <col min="4208" max="4208" width="9.140625" style="7"/>
    <col min="4209" max="4209" width="10.28515625" style="7" bestFit="1" customWidth="1"/>
    <col min="4210" max="4211" width="9.28515625" style="7" bestFit="1" customWidth="1"/>
    <col min="4212" max="4212" width="9.140625" style="7"/>
    <col min="4213" max="4213" width="10.28515625" style="7" bestFit="1" customWidth="1"/>
    <col min="4214" max="4215" width="9.28515625" style="7" bestFit="1" customWidth="1"/>
    <col min="4216" max="4216" width="9.140625" style="7"/>
    <col min="4217" max="4217" width="10.28515625" style="7" bestFit="1" customWidth="1"/>
    <col min="4218" max="4219" width="9.28515625" style="7" bestFit="1" customWidth="1"/>
    <col min="4220" max="4220" width="9.140625" style="7"/>
    <col min="4221" max="4221" width="10.28515625" style="7" bestFit="1" customWidth="1"/>
    <col min="4222" max="4223" width="9.28515625" style="7" bestFit="1" customWidth="1"/>
    <col min="4224" max="4224" width="9.140625" style="7"/>
    <col min="4225" max="4225" width="10.28515625" style="7" bestFit="1" customWidth="1"/>
    <col min="4226" max="4227" width="9.28515625" style="7" bestFit="1" customWidth="1"/>
    <col min="4228" max="4228" width="9.140625" style="7"/>
    <col min="4229" max="4229" width="10.28515625" style="7" bestFit="1" customWidth="1"/>
    <col min="4230" max="4231" width="9.28515625" style="7" bestFit="1" customWidth="1"/>
    <col min="4232" max="4232" width="9.140625" style="7"/>
    <col min="4233" max="4233" width="10.28515625" style="7" bestFit="1" customWidth="1"/>
    <col min="4234" max="4235" width="9.28515625" style="7" bestFit="1" customWidth="1"/>
    <col min="4236" max="4236" width="9.140625" style="7"/>
    <col min="4237" max="4237" width="10.28515625" style="7" bestFit="1" customWidth="1"/>
    <col min="4238" max="4239" width="9.28515625" style="7" bestFit="1" customWidth="1"/>
    <col min="4240" max="4240" width="9.140625" style="7"/>
    <col min="4241" max="4241" width="10.28515625" style="7" bestFit="1" customWidth="1"/>
    <col min="4242" max="4243" width="9.28515625" style="7" bestFit="1" customWidth="1"/>
    <col min="4244" max="4244" width="9.140625" style="7"/>
    <col min="4245" max="4245" width="10.28515625" style="7" bestFit="1" customWidth="1"/>
    <col min="4246" max="4247" width="9.28515625" style="7" bestFit="1" customWidth="1"/>
    <col min="4248" max="4248" width="9.140625" style="7"/>
    <col min="4249" max="4249" width="10.28515625" style="7" bestFit="1" customWidth="1"/>
    <col min="4250" max="4251" width="9.28515625" style="7" bestFit="1" customWidth="1"/>
    <col min="4252" max="4252" width="9.140625" style="7"/>
    <col min="4253" max="4253" width="10.28515625" style="7" bestFit="1" customWidth="1"/>
    <col min="4254" max="4255" width="9.28515625" style="7" bestFit="1" customWidth="1"/>
    <col min="4256" max="4256" width="9.140625" style="7"/>
    <col min="4257" max="4257" width="10.28515625" style="7" bestFit="1" customWidth="1"/>
    <col min="4258" max="4259" width="9.28515625" style="7" bestFit="1" customWidth="1"/>
    <col min="4260" max="4260" width="9.140625" style="7"/>
    <col min="4261" max="4261" width="10.28515625" style="7" bestFit="1" customWidth="1"/>
    <col min="4262" max="4263" width="9.28515625" style="7" bestFit="1" customWidth="1"/>
    <col min="4264" max="4264" width="9.140625" style="7"/>
    <col min="4265" max="4265" width="10.28515625" style="7" bestFit="1" customWidth="1"/>
    <col min="4266" max="4267" width="9.28515625" style="7" bestFit="1" customWidth="1"/>
    <col min="4268" max="4268" width="9.140625" style="7"/>
    <col min="4269" max="4269" width="10.28515625" style="7" bestFit="1" customWidth="1"/>
    <col min="4270" max="4271" width="9.28515625" style="7" bestFit="1" customWidth="1"/>
    <col min="4272" max="4272" width="9.140625" style="7"/>
    <col min="4273" max="4273" width="10.28515625" style="7" bestFit="1" customWidth="1"/>
    <col min="4274" max="4275" width="9.28515625" style="7" bestFit="1" customWidth="1"/>
    <col min="4276" max="4276" width="9.140625" style="7"/>
    <col min="4277" max="4277" width="10.28515625" style="7" bestFit="1" customWidth="1"/>
    <col min="4278" max="4279" width="9.28515625" style="7" bestFit="1" customWidth="1"/>
    <col min="4280" max="4280" width="9.140625" style="7"/>
    <col min="4281" max="4281" width="10.28515625" style="7" bestFit="1" customWidth="1"/>
    <col min="4282" max="4283" width="9.28515625" style="7" bestFit="1" customWidth="1"/>
    <col min="4284" max="4284" width="9.140625" style="7"/>
    <col min="4285" max="4285" width="10.28515625" style="7" bestFit="1" customWidth="1"/>
    <col min="4286" max="4287" width="9.28515625" style="7" bestFit="1" customWidth="1"/>
    <col min="4288" max="4288" width="9.140625" style="7"/>
    <col min="4289" max="4289" width="10.28515625" style="7" bestFit="1" customWidth="1"/>
    <col min="4290" max="4291" width="9.28515625" style="7" bestFit="1" customWidth="1"/>
    <col min="4292" max="4292" width="9.140625" style="7"/>
    <col min="4293" max="4293" width="10.28515625" style="7" bestFit="1" customWidth="1"/>
    <col min="4294" max="4295" width="9.28515625" style="7" bestFit="1" customWidth="1"/>
    <col min="4296" max="4296" width="9.140625" style="7"/>
    <col min="4297" max="4297" width="10.28515625" style="7" bestFit="1" customWidth="1"/>
    <col min="4298" max="4299" width="9.28515625" style="7" bestFit="1" customWidth="1"/>
    <col min="4300" max="4300" width="9.140625" style="7"/>
    <col min="4301" max="4301" width="10.28515625" style="7" bestFit="1" customWidth="1"/>
    <col min="4302" max="4303" width="9.28515625" style="7" bestFit="1" customWidth="1"/>
    <col min="4304" max="4304" width="9.140625" style="7"/>
    <col min="4305" max="4305" width="10.28515625" style="7" bestFit="1" customWidth="1"/>
    <col min="4306" max="4307" width="9.28515625" style="7" bestFit="1" customWidth="1"/>
    <col min="4308" max="4308" width="9.140625" style="7"/>
    <col min="4309" max="4309" width="10.28515625" style="7" bestFit="1" customWidth="1"/>
    <col min="4310" max="4311" width="9.28515625" style="7" bestFit="1" customWidth="1"/>
    <col min="4312" max="4312" width="9.140625" style="7"/>
    <col min="4313" max="4313" width="10.28515625" style="7" bestFit="1" customWidth="1"/>
    <col min="4314" max="4315" width="9.28515625" style="7" bestFit="1" customWidth="1"/>
    <col min="4316" max="4316" width="9.140625" style="7"/>
    <col min="4317" max="4317" width="10.28515625" style="7" bestFit="1" customWidth="1"/>
    <col min="4318" max="4319" width="9.28515625" style="7" bestFit="1" customWidth="1"/>
    <col min="4320" max="4320" width="9.140625" style="7"/>
    <col min="4321" max="4321" width="10.28515625" style="7" bestFit="1" customWidth="1"/>
    <col min="4322" max="4323" width="9.28515625" style="7" bestFit="1" customWidth="1"/>
    <col min="4324" max="4324" width="9.140625" style="7"/>
    <col min="4325" max="4325" width="10.28515625" style="7" bestFit="1" customWidth="1"/>
    <col min="4326" max="4327" width="9.28515625" style="7" bestFit="1" customWidth="1"/>
    <col min="4328" max="4328" width="9.140625" style="7"/>
    <col min="4329" max="4329" width="10.28515625" style="7" bestFit="1" customWidth="1"/>
    <col min="4330" max="4331" width="9.28515625" style="7" bestFit="1" customWidth="1"/>
    <col min="4332" max="4332" width="9.140625" style="7"/>
    <col min="4333" max="4333" width="10.28515625" style="7" bestFit="1" customWidth="1"/>
    <col min="4334" max="4335" width="9.28515625" style="7" bestFit="1" customWidth="1"/>
    <col min="4336" max="4336" width="9.140625" style="7"/>
    <col min="4337" max="4337" width="10.28515625" style="7" bestFit="1" customWidth="1"/>
    <col min="4338" max="4339" width="9.28515625" style="7" bestFit="1" customWidth="1"/>
    <col min="4340" max="4340" width="9.140625" style="7"/>
    <col min="4341" max="4341" width="10.28515625" style="7" bestFit="1" customWidth="1"/>
    <col min="4342" max="4343" width="9.28515625" style="7" bestFit="1" customWidth="1"/>
    <col min="4344" max="4344" width="9.140625" style="7"/>
    <col min="4345" max="4345" width="10.28515625" style="7" bestFit="1" customWidth="1"/>
    <col min="4346" max="4347" width="9.28515625" style="7" bestFit="1" customWidth="1"/>
    <col min="4348" max="4348" width="9.140625" style="7"/>
    <col min="4349" max="4349" width="10.28515625" style="7" bestFit="1" customWidth="1"/>
    <col min="4350" max="4351" width="9.28515625" style="7" bestFit="1" customWidth="1"/>
    <col min="4352" max="4352" width="9.140625" style="7"/>
    <col min="4353" max="4353" width="10.28515625" style="7" bestFit="1" customWidth="1"/>
    <col min="4354" max="4355" width="9.28515625" style="7" bestFit="1" customWidth="1"/>
    <col min="4356" max="4356" width="9.140625" style="7"/>
    <col min="4357" max="4357" width="10.28515625" style="7" bestFit="1" customWidth="1"/>
    <col min="4358" max="4359" width="9.28515625" style="7" bestFit="1" customWidth="1"/>
    <col min="4360" max="4360" width="9.140625" style="7"/>
    <col min="4361" max="4361" width="10.28515625" style="7" bestFit="1" customWidth="1"/>
    <col min="4362" max="4363" width="9.28515625" style="7" bestFit="1" customWidth="1"/>
    <col min="4364" max="4364" width="9.140625" style="7"/>
    <col min="4365" max="4365" width="10.28515625" style="7" bestFit="1" customWidth="1"/>
    <col min="4366" max="4367" width="9.28515625" style="7" bestFit="1" customWidth="1"/>
    <col min="4368" max="4368" width="9.140625" style="7"/>
    <col min="4369" max="4369" width="10.28515625" style="7" bestFit="1" customWidth="1"/>
    <col min="4370" max="4371" width="9.28515625" style="7" bestFit="1" customWidth="1"/>
    <col min="4372" max="4372" width="9.140625" style="7"/>
    <col min="4373" max="4373" width="10.28515625" style="7" bestFit="1" customWidth="1"/>
    <col min="4374" max="4375" width="9.28515625" style="7" bestFit="1" customWidth="1"/>
    <col min="4376" max="4376" width="9.140625" style="7"/>
    <col min="4377" max="4377" width="10.28515625" style="7" bestFit="1" customWidth="1"/>
    <col min="4378" max="4379" width="9.28515625" style="7" bestFit="1" customWidth="1"/>
    <col min="4380" max="4380" width="9.140625" style="7"/>
    <col min="4381" max="4381" width="10.28515625" style="7" bestFit="1" customWidth="1"/>
    <col min="4382" max="4383" width="9.28515625" style="7" bestFit="1" customWidth="1"/>
    <col min="4384" max="4384" width="9.140625" style="7"/>
    <col min="4385" max="4385" width="10.28515625" style="7" bestFit="1" customWidth="1"/>
    <col min="4386" max="4387" width="9.28515625" style="7" bestFit="1" customWidth="1"/>
    <col min="4388" max="4388" width="9.140625" style="7"/>
    <col min="4389" max="4389" width="10.28515625" style="7" bestFit="1" customWidth="1"/>
    <col min="4390" max="4391" width="9.28515625" style="7" bestFit="1" customWidth="1"/>
    <col min="4392" max="4392" width="9.140625" style="7"/>
    <col min="4393" max="4393" width="10.28515625" style="7" bestFit="1" customWidth="1"/>
    <col min="4394" max="4395" width="9.28515625" style="7" bestFit="1" customWidth="1"/>
    <col min="4396" max="4396" width="9.140625" style="7"/>
    <col min="4397" max="4397" width="10.28515625" style="7" bestFit="1" customWidth="1"/>
    <col min="4398" max="4399" width="9.28515625" style="7" bestFit="1" customWidth="1"/>
    <col min="4400" max="4400" width="9.140625" style="7"/>
    <col min="4401" max="4401" width="10.28515625" style="7" bestFit="1" customWidth="1"/>
    <col min="4402" max="4403" width="9.28515625" style="7" bestFit="1" customWidth="1"/>
    <col min="4404" max="4404" width="9.140625" style="7"/>
    <col min="4405" max="4405" width="10.28515625" style="7" bestFit="1" customWidth="1"/>
    <col min="4406" max="4407" width="9.28515625" style="7" bestFit="1" customWidth="1"/>
    <col min="4408" max="4408" width="9.140625" style="7"/>
    <col min="4409" max="4409" width="10.28515625" style="7" bestFit="1" customWidth="1"/>
    <col min="4410" max="4411" width="9.28515625" style="7" bestFit="1" customWidth="1"/>
    <col min="4412" max="4412" width="9.140625" style="7"/>
    <col min="4413" max="4413" width="10.28515625" style="7" bestFit="1" customWidth="1"/>
    <col min="4414" max="4415" width="9.28515625" style="7" bestFit="1" customWidth="1"/>
    <col min="4416" max="4416" width="9.140625" style="7"/>
    <col min="4417" max="4417" width="10.28515625" style="7" bestFit="1" customWidth="1"/>
    <col min="4418" max="4419" width="9.28515625" style="7" bestFit="1" customWidth="1"/>
    <col min="4420" max="4420" width="9.140625" style="7"/>
    <col min="4421" max="4421" width="10.28515625" style="7" bestFit="1" customWidth="1"/>
    <col min="4422" max="4423" width="9.28515625" style="7" bestFit="1" customWidth="1"/>
    <col min="4424" max="4424" width="9.140625" style="7"/>
    <col min="4425" max="4425" width="10.28515625" style="7" bestFit="1" customWidth="1"/>
    <col min="4426" max="4427" width="9.28515625" style="7" bestFit="1" customWidth="1"/>
    <col min="4428" max="4428" width="9.140625" style="7"/>
    <col min="4429" max="4429" width="10.28515625" style="7" bestFit="1" customWidth="1"/>
    <col min="4430" max="4431" width="9.28515625" style="7" bestFit="1" customWidth="1"/>
    <col min="4432" max="4432" width="9.140625" style="7"/>
    <col min="4433" max="4433" width="10.28515625" style="7" bestFit="1" customWidth="1"/>
    <col min="4434" max="4435" width="9.28515625" style="7" bestFit="1" customWidth="1"/>
    <col min="4436" max="4436" width="9.140625" style="7"/>
    <col min="4437" max="4437" width="10.28515625" style="7" bestFit="1" customWidth="1"/>
    <col min="4438" max="4439" width="9.28515625" style="7" bestFit="1" customWidth="1"/>
    <col min="4440" max="4440" width="9.140625" style="7"/>
    <col min="4441" max="4441" width="10.28515625" style="7" bestFit="1" customWidth="1"/>
    <col min="4442" max="4443" width="9.28515625" style="7" bestFit="1" customWidth="1"/>
    <col min="4444" max="4444" width="9.140625" style="7"/>
    <col min="4445" max="4445" width="10.28515625" style="7" bestFit="1" customWidth="1"/>
    <col min="4446" max="4447" width="9.28515625" style="7" bestFit="1" customWidth="1"/>
    <col min="4448" max="4448" width="9.140625" style="7"/>
    <col min="4449" max="4449" width="10.28515625" style="7" bestFit="1" customWidth="1"/>
    <col min="4450" max="4451" width="9.28515625" style="7" bestFit="1" customWidth="1"/>
    <col min="4452" max="4452" width="9.140625" style="7"/>
    <col min="4453" max="4453" width="10.28515625" style="7" bestFit="1" customWidth="1"/>
    <col min="4454" max="4455" width="9.28515625" style="7" bestFit="1" customWidth="1"/>
    <col min="4456" max="4456" width="9.140625" style="7"/>
    <col min="4457" max="4457" width="10.28515625" style="7" bestFit="1" customWidth="1"/>
    <col min="4458" max="4459" width="9.28515625" style="7" bestFit="1" customWidth="1"/>
    <col min="4460" max="4460" width="9.140625" style="7"/>
    <col min="4461" max="4461" width="10.28515625" style="7" bestFit="1" customWidth="1"/>
    <col min="4462" max="4463" width="9.28515625" style="7" bestFit="1" customWidth="1"/>
    <col min="4464" max="4464" width="9.140625" style="7"/>
    <col min="4465" max="4465" width="10.28515625" style="7" bestFit="1" customWidth="1"/>
    <col min="4466" max="4467" width="9.28515625" style="7" bestFit="1" customWidth="1"/>
    <col min="4468" max="4468" width="9.140625" style="7"/>
    <col min="4469" max="4469" width="10.28515625" style="7" bestFit="1" customWidth="1"/>
    <col min="4470" max="4471" width="9.28515625" style="7" bestFit="1" customWidth="1"/>
    <col min="4472" max="4472" width="9.140625" style="7"/>
    <col min="4473" max="4473" width="10.28515625" style="7" bestFit="1" customWidth="1"/>
    <col min="4474" max="4475" width="9.28515625" style="7" bestFit="1" customWidth="1"/>
    <col min="4476" max="4476" width="9.140625" style="7"/>
    <col min="4477" max="4477" width="10.28515625" style="7" bestFit="1" customWidth="1"/>
    <col min="4478" max="4479" width="9.28515625" style="7" bestFit="1" customWidth="1"/>
    <col min="4480" max="4480" width="9.140625" style="7"/>
    <col min="4481" max="4481" width="10.28515625" style="7" bestFit="1" customWidth="1"/>
    <col min="4482" max="4483" width="9.28515625" style="7" bestFit="1" customWidth="1"/>
    <col min="4484" max="4484" width="9.140625" style="7"/>
    <col min="4485" max="4485" width="10.28515625" style="7" bestFit="1" customWidth="1"/>
    <col min="4486" max="4487" width="9.28515625" style="7" bestFit="1" customWidth="1"/>
    <col min="4488" max="4488" width="9.140625" style="7"/>
    <col min="4489" max="4489" width="10.28515625" style="7" bestFit="1" customWidth="1"/>
    <col min="4490" max="4491" width="9.28515625" style="7" bestFit="1" customWidth="1"/>
    <col min="4492" max="4492" width="9.140625" style="7"/>
    <col min="4493" max="4493" width="10.28515625" style="7" bestFit="1" customWidth="1"/>
    <col min="4494" max="4495" width="9.28515625" style="7" bestFit="1" customWidth="1"/>
    <col min="4496" max="4496" width="9.140625" style="7"/>
    <col min="4497" max="4497" width="10.28515625" style="7" bestFit="1" customWidth="1"/>
    <col min="4498" max="4499" width="9.28515625" style="7" bestFit="1" customWidth="1"/>
    <col min="4500" max="4500" width="9.140625" style="7"/>
    <col min="4501" max="4501" width="10.28515625" style="7" bestFit="1" customWidth="1"/>
    <col min="4502" max="4503" width="9.28515625" style="7" bestFit="1" customWidth="1"/>
    <col min="4504" max="4504" width="9.140625" style="7"/>
    <col min="4505" max="4505" width="10.28515625" style="7" bestFit="1" customWidth="1"/>
    <col min="4506" max="4507" width="9.28515625" style="7" bestFit="1" customWidth="1"/>
    <col min="4508" max="4508" width="9.140625" style="7"/>
    <col min="4509" max="4509" width="10.28515625" style="7" bestFit="1" customWidth="1"/>
    <col min="4510" max="4511" width="9.28515625" style="7" bestFit="1" customWidth="1"/>
    <col min="4512" max="4512" width="9.140625" style="7"/>
    <col min="4513" max="4513" width="10.28515625" style="7" bestFit="1" customWidth="1"/>
    <col min="4514" max="4515" width="9.28515625" style="7" bestFit="1" customWidth="1"/>
    <col min="4516" max="4516" width="9.140625" style="7"/>
    <col min="4517" max="4517" width="10.28515625" style="7" bestFit="1" customWidth="1"/>
    <col min="4518" max="4519" width="9.28515625" style="7" bestFit="1" customWidth="1"/>
    <col min="4520" max="4520" width="9.140625" style="7"/>
    <col min="4521" max="4521" width="10.28515625" style="7" bestFit="1" customWidth="1"/>
    <col min="4522" max="4523" width="9.28515625" style="7" bestFit="1" customWidth="1"/>
    <col min="4524" max="4524" width="9.140625" style="7"/>
    <col min="4525" max="4525" width="10.28515625" style="7" bestFit="1" customWidth="1"/>
    <col min="4526" max="4527" width="9.28515625" style="7" bestFit="1" customWidth="1"/>
    <col min="4528" max="4528" width="9.140625" style="7"/>
    <col min="4529" max="4529" width="10.28515625" style="7" bestFit="1" customWidth="1"/>
    <col min="4530" max="4531" width="9.28515625" style="7" bestFit="1" customWidth="1"/>
    <col min="4532" max="4532" width="9.140625" style="7"/>
    <col min="4533" max="4533" width="10.28515625" style="7" bestFit="1" customWidth="1"/>
    <col min="4534" max="4535" width="9.28515625" style="7" bestFit="1" customWidth="1"/>
    <col min="4536" max="4536" width="9.140625" style="7"/>
    <col min="4537" max="4537" width="10.28515625" style="7" bestFit="1" customWidth="1"/>
    <col min="4538" max="4539" width="9.28515625" style="7" bestFit="1" customWidth="1"/>
    <col min="4540" max="4540" width="9.140625" style="7"/>
    <col min="4541" max="4541" width="10.28515625" style="7" bestFit="1" customWidth="1"/>
    <col min="4542" max="4543" width="9.28515625" style="7" bestFit="1" customWidth="1"/>
    <col min="4544" max="4544" width="9.140625" style="7"/>
    <col min="4545" max="4545" width="10.28515625" style="7" bestFit="1" customWidth="1"/>
    <col min="4546" max="4547" width="9.28515625" style="7" bestFit="1" customWidth="1"/>
    <col min="4548" max="4548" width="9.140625" style="7"/>
    <col min="4549" max="4549" width="10.28515625" style="7" bestFit="1" customWidth="1"/>
    <col min="4550" max="4551" width="9.28515625" style="7" bestFit="1" customWidth="1"/>
    <col min="4552" max="4552" width="9.140625" style="7"/>
    <col min="4553" max="4553" width="10.28515625" style="7" bestFit="1" customWidth="1"/>
    <col min="4554" max="4555" width="9.28515625" style="7" bestFit="1" customWidth="1"/>
    <col min="4556" max="4556" width="9.140625" style="7"/>
    <col min="4557" max="4557" width="10.28515625" style="7" bestFit="1" customWidth="1"/>
    <col min="4558" max="4559" width="9.28515625" style="7" bestFit="1" customWidth="1"/>
    <col min="4560" max="4560" width="9.140625" style="7"/>
    <col min="4561" max="4561" width="10.28515625" style="7" bestFit="1" customWidth="1"/>
    <col min="4562" max="4563" width="9.28515625" style="7" bestFit="1" customWidth="1"/>
    <col min="4564" max="4564" width="9.140625" style="7"/>
    <col min="4565" max="4565" width="10.28515625" style="7" bestFit="1" customWidth="1"/>
    <col min="4566" max="4567" width="9.28515625" style="7" bestFit="1" customWidth="1"/>
    <col min="4568" max="4568" width="9.140625" style="7"/>
    <col min="4569" max="4569" width="10.28515625" style="7" bestFit="1" customWidth="1"/>
    <col min="4570" max="4571" width="9.28515625" style="7" bestFit="1" customWidth="1"/>
    <col min="4572" max="4572" width="9.140625" style="7"/>
    <col min="4573" max="4573" width="10.28515625" style="7" bestFit="1" customWidth="1"/>
    <col min="4574" max="4575" width="9.28515625" style="7" bestFit="1" customWidth="1"/>
    <col min="4576" max="4576" width="9.140625" style="7"/>
    <col min="4577" max="4577" width="10.28515625" style="7" bestFit="1" customWidth="1"/>
    <col min="4578" max="4579" width="9.28515625" style="7" bestFit="1" customWidth="1"/>
    <col min="4580" max="4580" width="9.140625" style="7"/>
    <col min="4581" max="4581" width="10.28515625" style="7" bestFit="1" customWidth="1"/>
    <col min="4582" max="4583" width="9.28515625" style="7" bestFit="1" customWidth="1"/>
    <col min="4584" max="4584" width="9.140625" style="7"/>
    <col min="4585" max="4585" width="10.28515625" style="7" bestFit="1" customWidth="1"/>
    <col min="4586" max="4587" width="9.28515625" style="7" bestFit="1" customWidth="1"/>
    <col min="4588" max="4588" width="9.140625" style="7"/>
    <col min="4589" max="4589" width="10.28515625" style="7" bestFit="1" customWidth="1"/>
    <col min="4590" max="4591" width="9.28515625" style="7" bestFit="1" customWidth="1"/>
    <col min="4592" max="4592" width="9.140625" style="7"/>
    <col min="4593" max="4593" width="10.28515625" style="7" bestFit="1" customWidth="1"/>
    <col min="4594" max="4595" width="9.28515625" style="7" bestFit="1" customWidth="1"/>
    <col min="4596" max="4596" width="9.140625" style="7"/>
    <col min="4597" max="4597" width="10.28515625" style="7" bestFit="1" customWidth="1"/>
    <col min="4598" max="4599" width="9.28515625" style="7" bestFit="1" customWidth="1"/>
    <col min="4600" max="4600" width="9.140625" style="7"/>
    <col min="4601" max="4601" width="10.28515625" style="7" bestFit="1" customWidth="1"/>
    <col min="4602" max="4603" width="9.28515625" style="7" bestFit="1" customWidth="1"/>
    <col min="4604" max="4604" width="9.140625" style="7"/>
    <col min="4605" max="4605" width="10.28515625" style="7" bestFit="1" customWidth="1"/>
    <col min="4606" max="4607" width="9.28515625" style="7" bestFit="1" customWidth="1"/>
    <col min="4608" max="4608" width="9.140625" style="7"/>
    <col min="4609" max="4609" width="10.28515625" style="7" bestFit="1" customWidth="1"/>
    <col min="4610" max="4611" width="9.28515625" style="7" bestFit="1" customWidth="1"/>
    <col min="4612" max="4612" width="9.140625" style="7"/>
    <col min="4613" max="4613" width="10.28515625" style="7" bestFit="1" customWidth="1"/>
    <col min="4614" max="4615" width="9.28515625" style="7" bestFit="1" customWidth="1"/>
    <col min="4616" max="4616" width="9.140625" style="7"/>
    <col min="4617" max="4617" width="10.28515625" style="7" bestFit="1" customWidth="1"/>
    <col min="4618" max="4619" width="9.28515625" style="7" bestFit="1" customWidth="1"/>
    <col min="4620" max="4620" width="9.140625" style="7"/>
    <col min="4621" max="4621" width="10.28515625" style="7" bestFit="1" customWidth="1"/>
    <col min="4622" max="4623" width="9.28515625" style="7" bestFit="1" customWidth="1"/>
    <col min="4624" max="4624" width="9.140625" style="7"/>
    <col min="4625" max="4625" width="10.28515625" style="7" bestFit="1" customWidth="1"/>
    <col min="4626" max="4627" width="9.28515625" style="7" bestFit="1" customWidth="1"/>
    <col min="4628" max="4628" width="9.140625" style="7"/>
    <col min="4629" max="4629" width="10.28515625" style="7" bestFit="1" customWidth="1"/>
    <col min="4630" max="4631" width="9.28515625" style="7" bestFit="1" customWidth="1"/>
    <col min="4632" max="4632" width="9.140625" style="7"/>
    <col min="4633" max="4633" width="10.28515625" style="7" bestFit="1" customWidth="1"/>
    <col min="4634" max="4635" width="9.28515625" style="7" bestFit="1" customWidth="1"/>
    <col min="4636" max="4636" width="9.140625" style="7"/>
    <col min="4637" max="4637" width="10.28515625" style="7" bestFit="1" customWidth="1"/>
    <col min="4638" max="4639" width="9.28515625" style="7" bestFit="1" customWidth="1"/>
    <col min="4640" max="4640" width="9.140625" style="7"/>
    <col min="4641" max="4641" width="10.28515625" style="7" bestFit="1" customWidth="1"/>
    <col min="4642" max="4643" width="9.28515625" style="7" bestFit="1" customWidth="1"/>
    <col min="4644" max="4644" width="9.140625" style="7"/>
    <col min="4645" max="4645" width="10.28515625" style="7" bestFit="1" customWidth="1"/>
    <col min="4646" max="4647" width="9.28515625" style="7" bestFit="1" customWidth="1"/>
    <col min="4648" max="4648" width="9.140625" style="7"/>
    <col min="4649" max="4649" width="10.28515625" style="7" bestFit="1" customWidth="1"/>
    <col min="4650" max="4651" width="9.28515625" style="7" bestFit="1" customWidth="1"/>
    <col min="4652" max="4652" width="9.140625" style="7"/>
    <col min="4653" max="4653" width="10.28515625" style="7" bestFit="1" customWidth="1"/>
    <col min="4654" max="4655" width="9.28515625" style="7" bestFit="1" customWidth="1"/>
    <col min="4656" max="4656" width="9.140625" style="7"/>
    <col min="4657" max="4657" width="10.28515625" style="7" bestFit="1" customWidth="1"/>
    <col min="4658" max="4659" width="9.28515625" style="7" bestFit="1" customWidth="1"/>
    <col min="4660" max="4660" width="9.140625" style="7"/>
    <col min="4661" max="4661" width="10.28515625" style="7" bestFit="1" customWidth="1"/>
    <col min="4662" max="4663" width="9.28515625" style="7" bestFit="1" customWidth="1"/>
    <col min="4664" max="4664" width="9.140625" style="7"/>
    <col min="4665" max="4665" width="10.28515625" style="7" bestFit="1" customWidth="1"/>
    <col min="4666" max="4667" width="9.28515625" style="7" bestFit="1" customWidth="1"/>
    <col min="4668" max="4668" width="9.140625" style="7"/>
    <col min="4669" max="4669" width="10.28515625" style="7" bestFit="1" customWidth="1"/>
    <col min="4670" max="4671" width="9.28515625" style="7" bestFit="1" customWidth="1"/>
    <col min="4672" max="4672" width="9.140625" style="7"/>
    <col min="4673" max="4673" width="10.28515625" style="7" bestFit="1" customWidth="1"/>
    <col min="4674" max="4675" width="9.28515625" style="7" bestFit="1" customWidth="1"/>
    <col min="4676" max="4676" width="9.140625" style="7"/>
    <col min="4677" max="4677" width="10.28515625" style="7" bestFit="1" customWidth="1"/>
    <col min="4678" max="4679" width="9.28515625" style="7" bestFit="1" customWidth="1"/>
    <col min="4680" max="4680" width="9.140625" style="7"/>
    <col min="4681" max="4681" width="10.28515625" style="7" bestFit="1" customWidth="1"/>
    <col min="4682" max="4683" width="9.28515625" style="7" bestFit="1" customWidth="1"/>
    <col min="4684" max="4684" width="9.140625" style="7"/>
    <col min="4685" max="4685" width="10.28515625" style="7" bestFit="1" customWidth="1"/>
    <col min="4686" max="4687" width="9.28515625" style="7" bestFit="1" customWidth="1"/>
    <col min="4688" max="4688" width="9.140625" style="7"/>
    <col min="4689" max="4689" width="10.28515625" style="7" bestFit="1" customWidth="1"/>
    <col min="4690" max="4691" width="9.28515625" style="7" bestFit="1" customWidth="1"/>
    <col min="4692" max="4692" width="9.140625" style="7"/>
    <col min="4693" max="4693" width="10.28515625" style="7" bestFit="1" customWidth="1"/>
    <col min="4694" max="4695" width="9.28515625" style="7" bestFit="1" customWidth="1"/>
    <col min="4696" max="4696" width="9.140625" style="7"/>
    <col min="4697" max="4697" width="10.28515625" style="7" bestFit="1" customWidth="1"/>
    <col min="4698" max="4699" width="9.28515625" style="7" bestFit="1" customWidth="1"/>
    <col min="4700" max="4700" width="9.140625" style="7"/>
    <col min="4701" max="4701" width="10.28515625" style="7" bestFit="1" customWidth="1"/>
    <col min="4702" max="4703" width="9.28515625" style="7" bestFit="1" customWidth="1"/>
    <col min="4704" max="4704" width="9.140625" style="7"/>
    <col min="4705" max="4705" width="10.28515625" style="7" bestFit="1" customWidth="1"/>
    <col min="4706" max="4707" width="9.28515625" style="7" bestFit="1" customWidth="1"/>
    <col min="4708" max="4708" width="9.140625" style="7"/>
    <col min="4709" max="4709" width="10.28515625" style="7" bestFit="1" customWidth="1"/>
    <col min="4710" max="4711" width="9.28515625" style="7" bestFit="1" customWidth="1"/>
    <col min="4712" max="4712" width="9.140625" style="7"/>
    <col min="4713" max="4713" width="10.28515625" style="7" bestFit="1" customWidth="1"/>
    <col min="4714" max="4715" width="9.28515625" style="7" bestFit="1" customWidth="1"/>
    <col min="4716" max="4716" width="9.140625" style="7"/>
    <col min="4717" max="4717" width="10.28515625" style="7" bestFit="1" customWidth="1"/>
    <col min="4718" max="4719" width="9.28515625" style="7" bestFit="1" customWidth="1"/>
    <col min="4720" max="4720" width="9.140625" style="7"/>
    <col min="4721" max="4721" width="10.28515625" style="7" bestFit="1" customWidth="1"/>
    <col min="4722" max="4723" width="9.28515625" style="7" bestFit="1" customWidth="1"/>
    <col min="4724" max="4724" width="9.140625" style="7"/>
    <col min="4725" max="4725" width="10.28515625" style="7" bestFit="1" customWidth="1"/>
    <col min="4726" max="4727" width="9.28515625" style="7" bestFit="1" customWidth="1"/>
    <col min="4728" max="4728" width="9.140625" style="7"/>
    <col min="4729" max="4729" width="10.28515625" style="7" bestFit="1" customWidth="1"/>
    <col min="4730" max="4731" width="9.28515625" style="7" bestFit="1" customWidth="1"/>
    <col min="4732" max="4732" width="9.140625" style="7"/>
    <col min="4733" max="4733" width="10.28515625" style="7" bestFit="1" customWidth="1"/>
    <col min="4734" max="4735" width="9.28515625" style="7" bestFit="1" customWidth="1"/>
    <col min="4736" max="4736" width="9.140625" style="7"/>
    <col min="4737" max="4737" width="10.28515625" style="7" bestFit="1" customWidth="1"/>
    <col min="4738" max="4739" width="9.28515625" style="7" bestFit="1" customWidth="1"/>
    <col min="4740" max="4740" width="9.140625" style="7"/>
    <col min="4741" max="4741" width="10.28515625" style="7" bestFit="1" customWidth="1"/>
    <col min="4742" max="4743" width="9.28515625" style="7" bestFit="1" customWidth="1"/>
    <col min="4744" max="4744" width="9.140625" style="7"/>
    <col min="4745" max="4745" width="10.28515625" style="7" bestFit="1" customWidth="1"/>
    <col min="4746" max="4747" width="9.28515625" style="7" bestFit="1" customWidth="1"/>
    <col min="4748" max="4748" width="9.140625" style="7"/>
    <col min="4749" max="4749" width="10.28515625" style="7" bestFit="1" customWidth="1"/>
    <col min="4750" max="4751" width="9.28515625" style="7" bestFit="1" customWidth="1"/>
    <col min="4752" max="4752" width="9.140625" style="7"/>
    <col min="4753" max="4753" width="10.28515625" style="7" bestFit="1" customWidth="1"/>
    <col min="4754" max="4755" width="9.28515625" style="7" bestFit="1" customWidth="1"/>
    <col min="4756" max="4756" width="9.140625" style="7"/>
    <col min="4757" max="4757" width="10.28515625" style="7" bestFit="1" customWidth="1"/>
    <col min="4758" max="4759" width="9.28515625" style="7" bestFit="1" customWidth="1"/>
    <col min="4760" max="4760" width="9.140625" style="7"/>
    <col min="4761" max="4761" width="10.28515625" style="7" bestFit="1" customWidth="1"/>
    <col min="4762" max="4763" width="9.28515625" style="7" bestFit="1" customWidth="1"/>
    <col min="4764" max="4764" width="9.140625" style="7"/>
    <col min="4765" max="4765" width="10.28515625" style="7" bestFit="1" customWidth="1"/>
    <col min="4766" max="4767" width="9.28515625" style="7" bestFit="1" customWidth="1"/>
    <col min="4768" max="4768" width="9.140625" style="7"/>
    <col min="4769" max="4769" width="10.28515625" style="7" bestFit="1" customWidth="1"/>
    <col min="4770" max="4771" width="9.28515625" style="7" bestFit="1" customWidth="1"/>
    <col min="4772" max="4772" width="9.140625" style="7"/>
    <col min="4773" max="4773" width="10.28515625" style="7" bestFit="1" customWidth="1"/>
    <col min="4774" max="4775" width="9.28515625" style="7" bestFit="1" customWidth="1"/>
    <col min="4776" max="4776" width="9.140625" style="7"/>
    <col min="4777" max="4777" width="10.28515625" style="7" bestFit="1" customWidth="1"/>
    <col min="4778" max="4779" width="9.28515625" style="7" bestFit="1" customWidth="1"/>
    <col min="4780" max="4780" width="9.140625" style="7"/>
    <col min="4781" max="4781" width="10.28515625" style="7" bestFit="1" customWidth="1"/>
    <col min="4782" max="4783" width="9.28515625" style="7" bestFit="1" customWidth="1"/>
    <col min="4784" max="4784" width="9.140625" style="7"/>
    <col min="4785" max="4785" width="10.28515625" style="7" bestFit="1" customWidth="1"/>
    <col min="4786" max="4787" width="9.28515625" style="7" bestFit="1" customWidth="1"/>
    <col min="4788" max="4788" width="9.140625" style="7"/>
    <col min="4789" max="4789" width="10.28515625" style="7" bestFit="1" customWidth="1"/>
    <col min="4790" max="4791" width="9.28515625" style="7" bestFit="1" customWidth="1"/>
    <col min="4792" max="4792" width="9.140625" style="7"/>
    <col min="4793" max="4793" width="10.28515625" style="7" bestFit="1" customWidth="1"/>
    <col min="4794" max="4795" width="9.28515625" style="7" bestFit="1" customWidth="1"/>
    <col min="4796" max="4796" width="9.140625" style="7"/>
    <col min="4797" max="4797" width="10.28515625" style="7" bestFit="1" customWidth="1"/>
    <col min="4798" max="4799" width="9.28515625" style="7" bestFit="1" customWidth="1"/>
    <col min="4800" max="4800" width="9.140625" style="7"/>
    <col min="4801" max="4801" width="10.28515625" style="7" bestFit="1" customWidth="1"/>
    <col min="4802" max="4803" width="9.28515625" style="7" bestFit="1" customWidth="1"/>
    <col min="4804" max="4804" width="9.140625" style="7"/>
    <col min="4805" max="4805" width="10.28515625" style="7" bestFit="1" customWidth="1"/>
    <col min="4806" max="4807" width="9.28515625" style="7" bestFit="1" customWidth="1"/>
    <col min="4808" max="4808" width="9.140625" style="7"/>
    <col min="4809" max="4809" width="10.28515625" style="7" bestFit="1" customWidth="1"/>
    <col min="4810" max="4811" width="9.28515625" style="7" bestFit="1" customWidth="1"/>
    <col min="4812" max="4812" width="9.140625" style="7"/>
    <col min="4813" max="4813" width="10.28515625" style="7" bestFit="1" customWidth="1"/>
    <col min="4814" max="4815" width="9.28515625" style="7" bestFit="1" customWidth="1"/>
    <col min="4816" max="4816" width="9.140625" style="7"/>
    <col min="4817" max="4817" width="10.28515625" style="7" bestFit="1" customWidth="1"/>
    <col min="4818" max="4819" width="9.28515625" style="7" bestFit="1" customWidth="1"/>
    <col min="4820" max="4820" width="9.140625" style="7"/>
    <col min="4821" max="4821" width="10.28515625" style="7" bestFit="1" customWidth="1"/>
    <col min="4822" max="4823" width="9.28515625" style="7" bestFit="1" customWidth="1"/>
    <col min="4824" max="4824" width="9.140625" style="7"/>
    <col min="4825" max="4825" width="10.28515625" style="7" bestFit="1" customWidth="1"/>
    <col min="4826" max="4827" width="9.28515625" style="7" bestFit="1" customWidth="1"/>
    <col min="4828" max="4828" width="9.140625" style="7"/>
    <col min="4829" max="4829" width="10.28515625" style="7" bestFit="1" customWidth="1"/>
    <col min="4830" max="4831" width="9.28515625" style="7" bestFit="1" customWidth="1"/>
    <col min="4832" max="4832" width="9.140625" style="7"/>
    <col min="4833" max="4833" width="10.28515625" style="7" bestFit="1" customWidth="1"/>
    <col min="4834" max="4835" width="9.28515625" style="7" bestFit="1" customWidth="1"/>
    <col min="4836" max="4836" width="9.140625" style="7"/>
    <col min="4837" max="4837" width="10.28515625" style="7" bestFit="1" customWidth="1"/>
    <col min="4838" max="4839" width="9.28515625" style="7" bestFit="1" customWidth="1"/>
    <col min="4840" max="4840" width="9.140625" style="7"/>
    <col min="4841" max="4841" width="10.28515625" style="7" bestFit="1" customWidth="1"/>
    <col min="4842" max="4843" width="9.28515625" style="7" bestFit="1" customWidth="1"/>
    <col min="4844" max="4844" width="9.140625" style="7"/>
    <col min="4845" max="4845" width="10.28515625" style="7" bestFit="1" customWidth="1"/>
    <col min="4846" max="4847" width="9.28515625" style="7" bestFit="1" customWidth="1"/>
    <col min="4848" max="4848" width="9.140625" style="7"/>
    <col min="4849" max="4849" width="10.28515625" style="7" bestFit="1" customWidth="1"/>
    <col min="4850" max="4851" width="9.28515625" style="7" bestFit="1" customWidth="1"/>
    <col min="4852" max="4852" width="9.140625" style="7"/>
    <col min="4853" max="4853" width="10.28515625" style="7" bestFit="1" customWidth="1"/>
    <col min="4854" max="4855" width="9.28515625" style="7" bestFit="1" customWidth="1"/>
    <col min="4856" max="4856" width="9.140625" style="7"/>
    <col min="4857" max="4857" width="10.28515625" style="7" bestFit="1" customWidth="1"/>
    <col min="4858" max="4859" width="9.28515625" style="7" bestFit="1" customWidth="1"/>
    <col min="4860" max="4860" width="9.140625" style="7"/>
    <col min="4861" max="4861" width="10.28515625" style="7" bestFit="1" customWidth="1"/>
    <col min="4862" max="4863" width="9.28515625" style="7" bestFit="1" customWidth="1"/>
    <col min="4864" max="4864" width="9.140625" style="7"/>
    <col min="4865" max="4865" width="10.28515625" style="7" bestFit="1" customWidth="1"/>
    <col min="4866" max="4867" width="9.28515625" style="7" bestFit="1" customWidth="1"/>
    <col min="4868" max="4868" width="9.140625" style="7"/>
    <col min="4869" max="4869" width="10.28515625" style="7" bestFit="1" customWidth="1"/>
    <col min="4870" max="4871" width="9.28515625" style="7" bestFit="1" customWidth="1"/>
    <col min="4872" max="4872" width="9.140625" style="7"/>
    <col min="4873" max="4873" width="10.28515625" style="7" bestFit="1" customWidth="1"/>
    <col min="4874" max="4875" width="9.28515625" style="7" bestFit="1" customWidth="1"/>
    <col min="4876" max="4876" width="9.140625" style="7"/>
    <col min="4877" max="4877" width="10.28515625" style="7" bestFit="1" customWidth="1"/>
    <col min="4878" max="4879" width="9.28515625" style="7" bestFit="1" customWidth="1"/>
    <col min="4880" max="4880" width="9.140625" style="7"/>
    <col min="4881" max="4881" width="10.28515625" style="7" bestFit="1" customWidth="1"/>
    <col min="4882" max="4883" width="9.28515625" style="7" bestFit="1" customWidth="1"/>
    <col min="4884" max="4884" width="9.140625" style="7"/>
    <col min="4885" max="4885" width="10.28515625" style="7" bestFit="1" customWidth="1"/>
    <col min="4886" max="4887" width="9.28515625" style="7" bestFit="1" customWidth="1"/>
    <col min="4888" max="4888" width="9.140625" style="7"/>
    <col min="4889" max="4889" width="10.28515625" style="7" bestFit="1" customWidth="1"/>
    <col min="4890" max="4891" width="9.28515625" style="7" bestFit="1" customWidth="1"/>
    <col min="4892" max="4892" width="9.140625" style="7"/>
    <col min="4893" max="4893" width="10.28515625" style="7" bestFit="1" customWidth="1"/>
    <col min="4894" max="4895" width="9.28515625" style="7" bestFit="1" customWidth="1"/>
    <col min="4896" max="4896" width="9.140625" style="7"/>
    <col min="4897" max="4897" width="10.28515625" style="7" bestFit="1" customWidth="1"/>
    <col min="4898" max="4899" width="9.28515625" style="7" bestFit="1" customWidth="1"/>
    <col min="4900" max="4900" width="9.140625" style="7"/>
    <col min="4901" max="4901" width="10.28515625" style="7" bestFit="1" customWidth="1"/>
    <col min="4902" max="4903" width="9.28515625" style="7" bestFit="1" customWidth="1"/>
    <col min="4904" max="4904" width="9.140625" style="7"/>
    <col min="4905" max="4905" width="10.28515625" style="7" bestFit="1" customWidth="1"/>
    <col min="4906" max="4907" width="9.28515625" style="7" bestFit="1" customWidth="1"/>
    <col min="4908" max="4908" width="9.140625" style="7"/>
    <col min="4909" max="4909" width="10.28515625" style="7" bestFit="1" customWidth="1"/>
    <col min="4910" max="4911" width="9.28515625" style="7" bestFit="1" customWidth="1"/>
    <col min="4912" max="4912" width="9.140625" style="7"/>
    <col min="4913" max="4913" width="10.28515625" style="7" bestFit="1" customWidth="1"/>
    <col min="4914" max="4915" width="9.28515625" style="7" bestFit="1" customWidth="1"/>
    <col min="4916" max="4916" width="9.140625" style="7"/>
    <col min="4917" max="4917" width="10.28515625" style="7" bestFit="1" customWidth="1"/>
    <col min="4918" max="4919" width="9.28515625" style="7" bestFit="1" customWidth="1"/>
    <col min="4920" max="4920" width="9.140625" style="7"/>
    <col min="4921" max="4921" width="10.28515625" style="7" bestFit="1" customWidth="1"/>
    <col min="4922" max="4923" width="9.28515625" style="7" bestFit="1" customWidth="1"/>
    <col min="4924" max="4924" width="9.140625" style="7"/>
    <col min="4925" max="4925" width="10.28515625" style="7" bestFit="1" customWidth="1"/>
    <col min="4926" max="4927" width="9.28515625" style="7" bestFit="1" customWidth="1"/>
    <col min="4928" max="4928" width="9.140625" style="7"/>
    <col min="4929" max="4929" width="10.28515625" style="7" bestFit="1" customWidth="1"/>
    <col min="4930" max="4931" width="9.28515625" style="7" bestFit="1" customWidth="1"/>
    <col min="4932" max="4932" width="9.140625" style="7"/>
    <col min="4933" max="4933" width="10.28515625" style="7" bestFit="1" customWidth="1"/>
    <col min="4934" max="4935" width="9.28515625" style="7" bestFit="1" customWidth="1"/>
    <col min="4936" max="4936" width="9.140625" style="7"/>
    <col min="4937" max="4937" width="10.28515625" style="7" bestFit="1" customWidth="1"/>
    <col min="4938" max="4939" width="9.28515625" style="7" bestFit="1" customWidth="1"/>
    <col min="4940" max="4940" width="9.140625" style="7"/>
    <col min="4941" max="4941" width="10.28515625" style="7" bestFit="1" customWidth="1"/>
    <col min="4942" max="4943" width="9.28515625" style="7" bestFit="1" customWidth="1"/>
    <col min="4944" max="4944" width="9.140625" style="7"/>
    <col min="4945" max="4945" width="10.28515625" style="7" bestFit="1" customWidth="1"/>
    <col min="4946" max="4947" width="9.28515625" style="7" bestFit="1" customWidth="1"/>
    <col min="4948" max="4948" width="9.140625" style="7"/>
    <col min="4949" max="4949" width="10.28515625" style="7" bestFit="1" customWidth="1"/>
    <col min="4950" max="4951" width="9.28515625" style="7" bestFit="1" customWidth="1"/>
    <col min="4952" max="4952" width="9.140625" style="7"/>
    <col min="4953" max="4953" width="10.28515625" style="7" bestFit="1" customWidth="1"/>
    <col min="4954" max="4955" width="9.28515625" style="7" bestFit="1" customWidth="1"/>
    <col min="4956" max="4956" width="9.140625" style="7"/>
    <col min="4957" max="4957" width="10.28515625" style="7" bestFit="1" customWidth="1"/>
    <col min="4958" max="4959" width="9.28515625" style="7" bestFit="1" customWidth="1"/>
    <col min="4960" max="4960" width="9.140625" style="7"/>
    <col min="4961" max="4961" width="10.28515625" style="7" bestFit="1" customWidth="1"/>
    <col min="4962" max="4963" width="9.28515625" style="7" bestFit="1" customWidth="1"/>
    <col min="4964" max="4964" width="9.140625" style="7"/>
    <col min="4965" max="4965" width="10.28515625" style="7" bestFit="1" customWidth="1"/>
    <col min="4966" max="4967" width="9.28515625" style="7" bestFit="1" customWidth="1"/>
    <col min="4968" max="4968" width="9.140625" style="7"/>
    <col min="4969" max="4969" width="10.28515625" style="7" bestFit="1" customWidth="1"/>
    <col min="4970" max="4971" width="9.28515625" style="7" bestFit="1" customWidth="1"/>
    <col min="4972" max="4972" width="9.140625" style="7"/>
    <col min="4973" max="4973" width="10.28515625" style="7" bestFit="1" customWidth="1"/>
    <col min="4974" max="4975" width="9.28515625" style="7" bestFit="1" customWidth="1"/>
    <col min="4976" max="4976" width="9.140625" style="7"/>
    <col min="4977" max="4977" width="10.28515625" style="7" bestFit="1" customWidth="1"/>
    <col min="4978" max="4979" width="9.28515625" style="7" bestFit="1" customWidth="1"/>
    <col min="4980" max="4980" width="9.140625" style="7"/>
    <col min="4981" max="4981" width="10.28515625" style="7" bestFit="1" customWidth="1"/>
    <col min="4982" max="4983" width="9.28515625" style="7" bestFit="1" customWidth="1"/>
    <col min="4984" max="4984" width="9.140625" style="7"/>
    <col min="4985" max="4985" width="10.28515625" style="7" bestFit="1" customWidth="1"/>
    <col min="4986" max="4987" width="9.28515625" style="7" bestFit="1" customWidth="1"/>
    <col min="4988" max="4988" width="9.140625" style="7"/>
    <col min="4989" max="4989" width="10.28515625" style="7" bestFit="1" customWidth="1"/>
    <col min="4990" max="4991" width="9.28515625" style="7" bestFit="1" customWidth="1"/>
    <col min="4992" max="4992" width="9.140625" style="7"/>
    <col min="4993" max="4993" width="10.28515625" style="7" bestFit="1" customWidth="1"/>
    <col min="4994" max="4995" width="9.28515625" style="7" bestFit="1" customWidth="1"/>
    <col min="4996" max="4996" width="9.140625" style="7"/>
    <col min="4997" max="4997" width="10.28515625" style="7" bestFit="1" customWidth="1"/>
    <col min="4998" max="4999" width="9.28515625" style="7" bestFit="1" customWidth="1"/>
    <col min="5000" max="5000" width="9.140625" style="7"/>
    <col min="5001" max="5001" width="10.28515625" style="7" bestFit="1" customWidth="1"/>
    <col min="5002" max="5003" width="9.28515625" style="7" bestFit="1" customWidth="1"/>
    <col min="5004" max="5004" width="9.140625" style="7"/>
    <col min="5005" max="5005" width="10.28515625" style="7" bestFit="1" customWidth="1"/>
    <col min="5006" max="5007" width="9.28515625" style="7" bestFit="1" customWidth="1"/>
    <col min="5008" max="5008" width="9.140625" style="7"/>
    <col min="5009" max="5009" width="10.28515625" style="7" bestFit="1" customWidth="1"/>
    <col min="5010" max="5011" width="9.28515625" style="7" bestFit="1" customWidth="1"/>
    <col min="5012" max="5012" width="9.140625" style="7"/>
    <col min="5013" max="5013" width="10.28515625" style="7" bestFit="1" customWidth="1"/>
    <col min="5014" max="5015" width="9.28515625" style="7" bestFit="1" customWidth="1"/>
    <col min="5016" max="5016" width="9.140625" style="7"/>
    <col min="5017" max="5017" width="10.28515625" style="7" bestFit="1" customWidth="1"/>
    <col min="5018" max="5019" width="9.28515625" style="7" bestFit="1" customWidth="1"/>
    <col min="5020" max="5020" width="9.140625" style="7"/>
    <col min="5021" max="5021" width="10.28515625" style="7" bestFit="1" customWidth="1"/>
    <col min="5022" max="5023" width="9.28515625" style="7" bestFit="1" customWidth="1"/>
    <col min="5024" max="5024" width="9.140625" style="7"/>
    <col min="5025" max="5025" width="10.28515625" style="7" bestFit="1" customWidth="1"/>
    <col min="5026" max="5027" width="9.28515625" style="7" bestFit="1" customWidth="1"/>
    <col min="5028" max="5028" width="9.140625" style="7"/>
    <col min="5029" max="5029" width="10.28515625" style="7" bestFit="1" customWidth="1"/>
    <col min="5030" max="5031" width="9.28515625" style="7" bestFit="1" customWidth="1"/>
    <col min="5032" max="5032" width="9.140625" style="7"/>
    <col min="5033" max="5033" width="10.28515625" style="7" bestFit="1" customWidth="1"/>
    <col min="5034" max="5035" width="9.28515625" style="7" bestFit="1" customWidth="1"/>
    <col min="5036" max="5036" width="9.140625" style="7"/>
    <col min="5037" max="5037" width="10.28515625" style="7" bestFit="1" customWidth="1"/>
    <col min="5038" max="5039" width="9.28515625" style="7" bestFit="1" customWidth="1"/>
    <col min="5040" max="5040" width="9.140625" style="7"/>
    <col min="5041" max="5041" width="10.28515625" style="7" bestFit="1" customWidth="1"/>
    <col min="5042" max="5043" width="9.28515625" style="7" bestFit="1" customWidth="1"/>
    <col min="5044" max="5044" width="9.140625" style="7"/>
    <col min="5045" max="5045" width="10.28515625" style="7" bestFit="1" customWidth="1"/>
    <col min="5046" max="5047" width="9.28515625" style="7" bestFit="1" customWidth="1"/>
    <col min="5048" max="5048" width="9.140625" style="7"/>
    <col min="5049" max="5049" width="10.28515625" style="7" bestFit="1" customWidth="1"/>
    <col min="5050" max="5051" width="9.28515625" style="7" bestFit="1" customWidth="1"/>
    <col min="5052" max="5052" width="9.140625" style="7"/>
    <col min="5053" max="5053" width="10.28515625" style="7" bestFit="1" customWidth="1"/>
    <col min="5054" max="5055" width="9.28515625" style="7" bestFit="1" customWidth="1"/>
    <col min="5056" max="5056" width="9.140625" style="7"/>
    <col min="5057" max="5057" width="10.28515625" style="7" bestFit="1" customWidth="1"/>
    <col min="5058" max="5059" width="9.28515625" style="7" bestFit="1" customWidth="1"/>
    <col min="5060" max="5060" width="9.140625" style="7"/>
    <col min="5061" max="5061" width="10.28515625" style="7" bestFit="1" customWidth="1"/>
    <col min="5062" max="5063" width="9.28515625" style="7" bestFit="1" customWidth="1"/>
    <col min="5064" max="5064" width="9.140625" style="7"/>
    <col min="5065" max="5065" width="10.28515625" style="7" bestFit="1" customWidth="1"/>
    <col min="5066" max="5067" width="9.28515625" style="7" bestFit="1" customWidth="1"/>
    <col min="5068" max="5068" width="9.140625" style="7"/>
    <col min="5069" max="5069" width="10.28515625" style="7" bestFit="1" customWidth="1"/>
    <col min="5070" max="5071" width="9.28515625" style="7" bestFit="1" customWidth="1"/>
    <col min="5072" max="5072" width="9.140625" style="7"/>
    <col min="5073" max="5073" width="10.28515625" style="7" bestFit="1" customWidth="1"/>
    <col min="5074" max="5075" width="9.28515625" style="7" bestFit="1" customWidth="1"/>
    <col min="5076" max="5076" width="9.140625" style="7"/>
    <col min="5077" max="5077" width="10.28515625" style="7" bestFit="1" customWidth="1"/>
    <col min="5078" max="5079" width="9.28515625" style="7" bestFit="1" customWidth="1"/>
    <col min="5080" max="5080" width="9.140625" style="7"/>
    <col min="5081" max="5081" width="10.28515625" style="7" bestFit="1" customWidth="1"/>
    <col min="5082" max="5083" width="9.28515625" style="7" bestFit="1" customWidth="1"/>
    <col min="5084" max="5084" width="9.140625" style="7"/>
    <col min="5085" max="5085" width="10.28515625" style="7" bestFit="1" customWidth="1"/>
    <col min="5086" max="5087" width="9.28515625" style="7" bestFit="1" customWidth="1"/>
    <col min="5088" max="5088" width="9.140625" style="7"/>
    <col min="5089" max="5089" width="10.28515625" style="7" bestFit="1" customWidth="1"/>
    <col min="5090" max="5091" width="9.28515625" style="7" bestFit="1" customWidth="1"/>
    <col min="5092" max="5092" width="9.140625" style="7"/>
    <col min="5093" max="5093" width="10.28515625" style="7" bestFit="1" customWidth="1"/>
    <col min="5094" max="5095" width="9.28515625" style="7" bestFit="1" customWidth="1"/>
    <col min="5096" max="5096" width="9.140625" style="7"/>
    <col min="5097" max="5097" width="10.28515625" style="7" bestFit="1" customWidth="1"/>
    <col min="5098" max="5099" width="9.28515625" style="7" bestFit="1" customWidth="1"/>
    <col min="5100" max="5100" width="9.140625" style="7"/>
    <col min="5101" max="5101" width="10.28515625" style="7" bestFit="1" customWidth="1"/>
    <col min="5102" max="5103" width="9.28515625" style="7" bestFit="1" customWidth="1"/>
    <col min="5104" max="5104" width="9.140625" style="7"/>
    <col min="5105" max="5105" width="10.28515625" style="7" bestFit="1" customWidth="1"/>
    <col min="5106" max="5107" width="9.28515625" style="7" bestFit="1" customWidth="1"/>
    <col min="5108" max="5108" width="9.140625" style="7"/>
    <col min="5109" max="5109" width="10.28515625" style="7" bestFit="1" customWidth="1"/>
    <col min="5110" max="5111" width="9.28515625" style="7" bestFit="1" customWidth="1"/>
    <col min="5112" max="5112" width="9.140625" style="7"/>
    <col min="5113" max="5113" width="10.28515625" style="7" bestFit="1" customWidth="1"/>
    <col min="5114" max="5115" width="9.28515625" style="7" bestFit="1" customWidth="1"/>
    <col min="5116" max="5116" width="9.140625" style="7"/>
    <col min="5117" max="5117" width="10.28515625" style="7" bestFit="1" customWidth="1"/>
    <col min="5118" max="5119" width="9.28515625" style="7" bestFit="1" customWidth="1"/>
    <col min="5120" max="5120" width="9.140625" style="7"/>
    <col min="5121" max="5121" width="10.28515625" style="7" bestFit="1" customWidth="1"/>
    <col min="5122" max="5123" width="9.28515625" style="7" bestFit="1" customWidth="1"/>
    <col min="5124" max="5124" width="9.140625" style="7"/>
    <col min="5125" max="5125" width="10.28515625" style="7" bestFit="1" customWidth="1"/>
    <col min="5126" max="5127" width="9.28515625" style="7" bestFit="1" customWidth="1"/>
    <col min="5128" max="5128" width="9.140625" style="7"/>
    <col min="5129" max="5129" width="10.28515625" style="7" bestFit="1" customWidth="1"/>
    <col min="5130" max="5131" width="9.28515625" style="7" bestFit="1" customWidth="1"/>
    <col min="5132" max="5132" width="9.140625" style="7"/>
    <col min="5133" max="5133" width="10.28515625" style="7" bestFit="1" customWidth="1"/>
    <col min="5134" max="5135" width="9.28515625" style="7" bestFit="1" customWidth="1"/>
    <col min="5136" max="5136" width="9.140625" style="7"/>
    <col min="5137" max="5137" width="10.28515625" style="7" bestFit="1" customWidth="1"/>
    <col min="5138" max="5139" width="9.28515625" style="7" bestFit="1" customWidth="1"/>
    <col min="5140" max="5140" width="9.140625" style="7"/>
    <col min="5141" max="5141" width="10.28515625" style="7" bestFit="1" customWidth="1"/>
    <col min="5142" max="5143" width="9.28515625" style="7" bestFit="1" customWidth="1"/>
    <col min="5144" max="5144" width="9.140625" style="7"/>
    <col min="5145" max="5145" width="10.28515625" style="7" bestFit="1" customWidth="1"/>
    <col min="5146" max="5147" width="9.28515625" style="7" bestFit="1" customWidth="1"/>
    <col min="5148" max="5148" width="9.140625" style="7"/>
    <col min="5149" max="5149" width="10.28515625" style="7" bestFit="1" customWidth="1"/>
    <col min="5150" max="5151" width="9.28515625" style="7" bestFit="1" customWidth="1"/>
    <col min="5152" max="5152" width="9.140625" style="7"/>
    <col min="5153" max="5153" width="10.28515625" style="7" bestFit="1" customWidth="1"/>
    <col min="5154" max="5155" width="9.28515625" style="7" bestFit="1" customWidth="1"/>
    <col min="5156" max="5156" width="9.140625" style="7"/>
    <col min="5157" max="5157" width="10.28515625" style="7" bestFit="1" customWidth="1"/>
    <col min="5158" max="5159" width="9.28515625" style="7" bestFit="1" customWidth="1"/>
    <col min="5160" max="5160" width="9.140625" style="7"/>
    <col min="5161" max="5161" width="10.28515625" style="7" bestFit="1" customWidth="1"/>
    <col min="5162" max="5163" width="9.28515625" style="7" bestFit="1" customWidth="1"/>
    <col min="5164" max="5164" width="9.140625" style="7"/>
    <col min="5165" max="5165" width="10.28515625" style="7" bestFit="1" customWidth="1"/>
    <col min="5166" max="5167" width="9.28515625" style="7" bestFit="1" customWidth="1"/>
    <col min="5168" max="5168" width="9.140625" style="7"/>
    <col min="5169" max="5169" width="10.28515625" style="7" bestFit="1" customWidth="1"/>
    <col min="5170" max="5171" width="9.28515625" style="7" bestFit="1" customWidth="1"/>
    <col min="5172" max="5172" width="9.140625" style="7"/>
    <col min="5173" max="5173" width="10.28515625" style="7" bestFit="1" customWidth="1"/>
    <col min="5174" max="5175" width="9.28515625" style="7" bestFit="1" customWidth="1"/>
    <col min="5176" max="5176" width="9.140625" style="7"/>
    <col min="5177" max="5177" width="10.28515625" style="7" bestFit="1" customWidth="1"/>
    <col min="5178" max="5179" width="9.28515625" style="7" bestFit="1" customWidth="1"/>
    <col min="5180" max="5180" width="9.140625" style="7"/>
    <col min="5181" max="5181" width="10.28515625" style="7" bestFit="1" customWidth="1"/>
    <col min="5182" max="5183" width="9.28515625" style="7" bestFit="1" customWidth="1"/>
    <col min="5184" max="5184" width="9.140625" style="7"/>
    <col min="5185" max="5185" width="10.28515625" style="7" bestFit="1" customWidth="1"/>
    <col min="5186" max="5187" width="9.28515625" style="7" bestFit="1" customWidth="1"/>
    <col min="5188" max="5188" width="9.140625" style="7"/>
    <col min="5189" max="5189" width="10.28515625" style="7" bestFit="1" customWidth="1"/>
    <col min="5190" max="5191" width="9.28515625" style="7" bestFit="1" customWidth="1"/>
    <col min="5192" max="5192" width="9.140625" style="7"/>
    <col min="5193" max="5193" width="10.28515625" style="7" bestFit="1" customWidth="1"/>
    <col min="5194" max="5195" width="9.28515625" style="7" bestFit="1" customWidth="1"/>
    <col min="5196" max="5196" width="9.140625" style="7"/>
    <col min="5197" max="5197" width="10.28515625" style="7" bestFit="1" customWidth="1"/>
    <col min="5198" max="5199" width="9.28515625" style="7" bestFit="1" customWidth="1"/>
    <col min="5200" max="5200" width="9.140625" style="7"/>
    <col min="5201" max="5201" width="10.28515625" style="7" bestFit="1" customWidth="1"/>
    <col min="5202" max="5203" width="9.28515625" style="7" bestFit="1" customWidth="1"/>
    <col min="5204" max="5204" width="9.140625" style="7"/>
    <col min="5205" max="5205" width="10.28515625" style="7" bestFit="1" customWidth="1"/>
    <col min="5206" max="5207" width="9.28515625" style="7" bestFit="1" customWidth="1"/>
    <col min="5208" max="5208" width="9.140625" style="7"/>
    <col min="5209" max="5209" width="10.28515625" style="7" bestFit="1" customWidth="1"/>
    <col min="5210" max="5211" width="9.28515625" style="7" bestFit="1" customWidth="1"/>
    <col min="5212" max="5212" width="9.140625" style="7"/>
    <col min="5213" max="5213" width="10.28515625" style="7" bestFit="1" customWidth="1"/>
    <col min="5214" max="5215" width="9.28515625" style="7" bestFit="1" customWidth="1"/>
    <col min="5216" max="5216" width="9.140625" style="7"/>
    <col min="5217" max="5217" width="10.28515625" style="7" bestFit="1" customWidth="1"/>
    <col min="5218" max="5219" width="9.28515625" style="7" bestFit="1" customWidth="1"/>
    <col min="5220" max="5220" width="9.140625" style="7"/>
    <col min="5221" max="5221" width="10.28515625" style="7" bestFit="1" customWidth="1"/>
    <col min="5222" max="5223" width="9.28515625" style="7" bestFit="1" customWidth="1"/>
    <col min="5224" max="5224" width="9.140625" style="7"/>
    <col min="5225" max="5225" width="10.28515625" style="7" bestFit="1" customWidth="1"/>
    <col min="5226" max="5227" width="9.28515625" style="7" bestFit="1" customWidth="1"/>
    <col min="5228" max="5228" width="9.140625" style="7"/>
    <col min="5229" max="5229" width="10.28515625" style="7" bestFit="1" customWidth="1"/>
    <col min="5230" max="5231" width="9.28515625" style="7" bestFit="1" customWidth="1"/>
    <col min="5232" max="5232" width="9.140625" style="7"/>
    <col min="5233" max="5233" width="10.28515625" style="7" bestFit="1" customWidth="1"/>
    <col min="5234" max="5235" width="9.28515625" style="7" bestFit="1" customWidth="1"/>
    <col min="5236" max="5236" width="9.140625" style="7"/>
    <col min="5237" max="5237" width="10.28515625" style="7" bestFit="1" customWidth="1"/>
    <col min="5238" max="5239" width="9.28515625" style="7" bestFit="1" customWidth="1"/>
    <col min="5240" max="5240" width="9.140625" style="7"/>
    <col min="5241" max="5241" width="10.28515625" style="7" bestFit="1" customWidth="1"/>
    <col min="5242" max="5243" width="9.28515625" style="7" bestFit="1" customWidth="1"/>
    <col min="5244" max="5244" width="9.140625" style="7"/>
    <col min="5245" max="5245" width="10.28515625" style="7" bestFit="1" customWidth="1"/>
    <col min="5246" max="5247" width="9.28515625" style="7" bestFit="1" customWidth="1"/>
    <col min="5248" max="5248" width="9.140625" style="7"/>
    <col min="5249" max="5249" width="10.28515625" style="7" bestFit="1" customWidth="1"/>
    <col min="5250" max="5251" width="9.28515625" style="7" bestFit="1" customWidth="1"/>
    <col min="5252" max="5252" width="9.140625" style="7"/>
    <col min="5253" max="5253" width="10.28515625" style="7" bestFit="1" customWidth="1"/>
    <col min="5254" max="5255" width="9.28515625" style="7" bestFit="1" customWidth="1"/>
    <col min="5256" max="5256" width="9.140625" style="7"/>
    <col min="5257" max="5257" width="10.28515625" style="7" bestFit="1" customWidth="1"/>
    <col min="5258" max="5259" width="9.28515625" style="7" bestFit="1" customWidth="1"/>
    <col min="5260" max="5260" width="9.140625" style="7"/>
    <col min="5261" max="5261" width="10.28515625" style="7" bestFit="1" customWidth="1"/>
    <col min="5262" max="5263" width="9.28515625" style="7" bestFit="1" customWidth="1"/>
    <col min="5264" max="5264" width="9.140625" style="7"/>
    <col min="5265" max="5265" width="10.28515625" style="7" bestFit="1" customWidth="1"/>
    <col min="5266" max="5267" width="9.28515625" style="7" bestFit="1" customWidth="1"/>
    <col min="5268" max="5268" width="9.140625" style="7"/>
    <col min="5269" max="5269" width="10.28515625" style="7" bestFit="1" customWidth="1"/>
    <col min="5270" max="5271" width="9.28515625" style="7" bestFit="1" customWidth="1"/>
    <col min="5272" max="5272" width="9.140625" style="7"/>
    <col min="5273" max="5273" width="10.28515625" style="7" bestFit="1" customWidth="1"/>
    <col min="5274" max="5275" width="9.28515625" style="7" bestFit="1" customWidth="1"/>
    <col min="5276" max="5276" width="9.140625" style="7"/>
    <col min="5277" max="5277" width="10.28515625" style="7" bestFit="1" customWidth="1"/>
    <col min="5278" max="5279" width="9.28515625" style="7" bestFit="1" customWidth="1"/>
    <col min="5280" max="5280" width="9.140625" style="7"/>
    <col min="5281" max="5281" width="10.28515625" style="7" bestFit="1" customWidth="1"/>
    <col min="5282" max="5283" width="9.28515625" style="7" bestFit="1" customWidth="1"/>
    <col min="5284" max="5284" width="9.140625" style="7"/>
    <col min="5285" max="5285" width="10.28515625" style="7" bestFit="1" customWidth="1"/>
    <col min="5286" max="5287" width="9.28515625" style="7" bestFit="1" customWidth="1"/>
    <col min="5288" max="5288" width="9.140625" style="7"/>
    <col min="5289" max="5289" width="10.28515625" style="7" bestFit="1" customWidth="1"/>
    <col min="5290" max="5291" width="9.28515625" style="7" bestFit="1" customWidth="1"/>
    <col min="5292" max="5292" width="9.140625" style="7"/>
    <col min="5293" max="5293" width="10.28515625" style="7" bestFit="1" customWidth="1"/>
    <col min="5294" max="5295" width="9.28515625" style="7" bestFit="1" customWidth="1"/>
    <col min="5296" max="5296" width="9.140625" style="7"/>
    <col min="5297" max="5297" width="10.28515625" style="7" bestFit="1" customWidth="1"/>
    <col min="5298" max="5299" width="9.28515625" style="7" bestFit="1" customWidth="1"/>
    <col min="5300" max="5300" width="9.140625" style="7"/>
    <col min="5301" max="5301" width="10.28515625" style="7" bestFit="1" customWidth="1"/>
    <col min="5302" max="5303" width="9.28515625" style="7" bestFit="1" customWidth="1"/>
    <col min="5304" max="5304" width="9.140625" style="7"/>
    <col min="5305" max="5305" width="10.28515625" style="7" bestFit="1" customWidth="1"/>
    <col min="5306" max="5307" width="9.28515625" style="7" bestFit="1" customWidth="1"/>
    <col min="5308" max="5308" width="9.140625" style="7"/>
    <col min="5309" max="5309" width="10.28515625" style="7" bestFit="1" customWidth="1"/>
    <col min="5310" max="5311" width="9.28515625" style="7" bestFit="1" customWidth="1"/>
    <col min="5312" max="5312" width="9.140625" style="7"/>
    <col min="5313" max="5313" width="10.28515625" style="7" bestFit="1" customWidth="1"/>
    <col min="5314" max="5315" width="9.28515625" style="7" bestFit="1" customWidth="1"/>
    <col min="5316" max="5316" width="9.140625" style="7"/>
    <col min="5317" max="5317" width="10.28515625" style="7" bestFit="1" customWidth="1"/>
    <col min="5318" max="5319" width="9.28515625" style="7" bestFit="1" customWidth="1"/>
    <col min="5320" max="5320" width="9.140625" style="7"/>
    <col min="5321" max="5321" width="10.28515625" style="7" bestFit="1" customWidth="1"/>
    <col min="5322" max="5323" width="9.28515625" style="7" bestFit="1" customWidth="1"/>
    <col min="5324" max="5324" width="9.140625" style="7"/>
    <col min="5325" max="5325" width="10.28515625" style="7" bestFit="1" customWidth="1"/>
    <col min="5326" max="5327" width="9.28515625" style="7" bestFit="1" customWidth="1"/>
    <col min="5328" max="5328" width="9.140625" style="7"/>
    <col min="5329" max="5329" width="10.28515625" style="7" bestFit="1" customWidth="1"/>
    <col min="5330" max="5331" width="9.28515625" style="7" bestFit="1" customWidth="1"/>
    <col min="5332" max="5332" width="9.140625" style="7"/>
    <col min="5333" max="5333" width="10.28515625" style="7" bestFit="1" customWidth="1"/>
    <col min="5334" max="5335" width="9.28515625" style="7" bestFit="1" customWidth="1"/>
    <col min="5336" max="5336" width="9.140625" style="7"/>
    <col min="5337" max="5337" width="10.28515625" style="7" bestFit="1" customWidth="1"/>
    <col min="5338" max="5339" width="9.28515625" style="7" bestFit="1" customWidth="1"/>
    <col min="5340" max="5340" width="9.140625" style="7"/>
    <col min="5341" max="5341" width="10.28515625" style="7" bestFit="1" customWidth="1"/>
    <col min="5342" max="5343" width="9.28515625" style="7" bestFit="1" customWidth="1"/>
    <col min="5344" max="5344" width="9.140625" style="7"/>
    <col min="5345" max="5345" width="10.28515625" style="7" bestFit="1" customWidth="1"/>
    <col min="5346" max="5347" width="9.28515625" style="7" bestFit="1" customWidth="1"/>
    <col min="5348" max="5348" width="9.140625" style="7"/>
    <col min="5349" max="5349" width="10.28515625" style="7" bestFit="1" customWidth="1"/>
    <col min="5350" max="5351" width="9.28515625" style="7" bestFit="1" customWidth="1"/>
    <col min="5352" max="5352" width="9.140625" style="7"/>
    <col min="5353" max="5353" width="10.28515625" style="7" bestFit="1" customWidth="1"/>
    <col min="5354" max="5355" width="9.28515625" style="7" bestFit="1" customWidth="1"/>
    <col min="5356" max="5356" width="9.140625" style="7"/>
    <col min="5357" max="5357" width="10.28515625" style="7" bestFit="1" customWidth="1"/>
    <col min="5358" max="5359" width="9.28515625" style="7" bestFit="1" customWidth="1"/>
    <col min="5360" max="5360" width="9.140625" style="7"/>
    <col min="5361" max="5361" width="10.28515625" style="7" bestFit="1" customWidth="1"/>
    <col min="5362" max="5363" width="9.28515625" style="7" bestFit="1" customWidth="1"/>
    <col min="5364" max="5364" width="9.140625" style="7"/>
    <col min="5365" max="5365" width="10.28515625" style="7" bestFit="1" customWidth="1"/>
    <col min="5366" max="5367" width="9.28515625" style="7" bestFit="1" customWidth="1"/>
    <col min="5368" max="5368" width="9.140625" style="7"/>
    <col min="5369" max="5369" width="10.28515625" style="7" bestFit="1" customWidth="1"/>
    <col min="5370" max="5371" width="9.28515625" style="7" bestFit="1" customWidth="1"/>
    <col min="5372" max="5372" width="9.140625" style="7"/>
    <col min="5373" max="5373" width="10.28515625" style="7" bestFit="1" customWidth="1"/>
    <col min="5374" max="5375" width="9.28515625" style="7" bestFit="1" customWidth="1"/>
    <col min="5376" max="5376" width="9.140625" style="7"/>
    <col min="5377" max="5377" width="10.28515625" style="7" bestFit="1" customWidth="1"/>
    <col min="5378" max="5379" width="9.28515625" style="7" bestFit="1" customWidth="1"/>
    <col min="5380" max="5380" width="9.140625" style="7"/>
    <col min="5381" max="5381" width="10.28515625" style="7" bestFit="1" customWidth="1"/>
    <col min="5382" max="5383" width="9.28515625" style="7" bestFit="1" customWidth="1"/>
    <col min="5384" max="5384" width="9.140625" style="7"/>
    <col min="5385" max="5385" width="10.28515625" style="7" bestFit="1" customWidth="1"/>
    <col min="5386" max="5387" width="9.28515625" style="7" bestFit="1" customWidth="1"/>
    <col min="5388" max="5388" width="9.140625" style="7"/>
    <col min="5389" max="5389" width="10.28515625" style="7" bestFit="1" customWidth="1"/>
    <col min="5390" max="5391" width="9.28515625" style="7" bestFit="1" customWidth="1"/>
    <col min="5392" max="5392" width="9.140625" style="7"/>
    <col min="5393" max="5393" width="10.28515625" style="7" bestFit="1" customWidth="1"/>
    <col min="5394" max="5395" width="9.28515625" style="7" bestFit="1" customWidth="1"/>
    <col min="5396" max="5396" width="9.140625" style="7"/>
    <col min="5397" max="5397" width="10.28515625" style="7" bestFit="1" customWidth="1"/>
    <col min="5398" max="5399" width="9.28515625" style="7" bestFit="1" customWidth="1"/>
    <col min="5400" max="5400" width="9.140625" style="7"/>
    <col min="5401" max="5401" width="10.28515625" style="7" bestFit="1" customWidth="1"/>
    <col min="5402" max="5403" width="9.28515625" style="7" bestFit="1" customWidth="1"/>
    <col min="5404" max="5404" width="9.140625" style="7"/>
    <col min="5405" max="5405" width="10.28515625" style="7" bestFit="1" customWidth="1"/>
    <col min="5406" max="5407" width="9.28515625" style="7" bestFit="1" customWidth="1"/>
    <col min="5408" max="5408" width="9.140625" style="7"/>
    <col min="5409" max="5409" width="10.28515625" style="7" bestFit="1" customWidth="1"/>
    <col min="5410" max="5411" width="9.28515625" style="7" bestFit="1" customWidth="1"/>
    <col min="5412" max="5412" width="9.140625" style="7"/>
    <col min="5413" max="5413" width="10.28515625" style="7" bestFit="1" customWidth="1"/>
    <col min="5414" max="5415" width="9.28515625" style="7" bestFit="1" customWidth="1"/>
    <col min="5416" max="5416" width="9.140625" style="7"/>
    <col min="5417" max="5417" width="10.28515625" style="7" bestFit="1" customWidth="1"/>
    <col min="5418" max="5419" width="9.28515625" style="7" bestFit="1" customWidth="1"/>
    <col min="5420" max="5420" width="9.140625" style="7"/>
    <col min="5421" max="5421" width="10.28515625" style="7" bestFit="1" customWidth="1"/>
    <col min="5422" max="5423" width="9.28515625" style="7" bestFit="1" customWidth="1"/>
    <col min="5424" max="5424" width="9.140625" style="7"/>
    <col min="5425" max="5425" width="10.28515625" style="7" bestFit="1" customWidth="1"/>
    <col min="5426" max="5427" width="9.28515625" style="7" bestFit="1" customWidth="1"/>
    <col min="5428" max="5428" width="9.140625" style="7"/>
    <col min="5429" max="5429" width="10.28515625" style="7" bestFit="1" customWidth="1"/>
    <col min="5430" max="5431" width="9.28515625" style="7" bestFit="1" customWidth="1"/>
    <col min="5432" max="5432" width="9.140625" style="7"/>
    <col min="5433" max="5433" width="10.28515625" style="7" bestFit="1" customWidth="1"/>
    <col min="5434" max="5435" width="9.28515625" style="7" bestFit="1" customWidth="1"/>
    <col min="5436" max="5436" width="9.140625" style="7"/>
    <col min="5437" max="5437" width="10.28515625" style="7" bestFit="1" customWidth="1"/>
    <col min="5438" max="5439" width="9.28515625" style="7" bestFit="1" customWidth="1"/>
    <col min="5440" max="5440" width="9.140625" style="7"/>
    <col min="5441" max="5441" width="10.28515625" style="7" bestFit="1" customWidth="1"/>
    <col min="5442" max="5443" width="9.28515625" style="7" bestFit="1" customWidth="1"/>
    <col min="5444" max="5444" width="9.140625" style="7"/>
    <col min="5445" max="5445" width="10.28515625" style="7" bestFit="1" customWidth="1"/>
    <col min="5446" max="5447" width="9.28515625" style="7" bestFit="1" customWidth="1"/>
    <col min="5448" max="5448" width="9.140625" style="7"/>
    <col min="5449" max="5449" width="10.28515625" style="7" bestFit="1" customWidth="1"/>
    <col min="5450" max="5451" width="9.28515625" style="7" bestFit="1" customWidth="1"/>
    <col min="5452" max="5452" width="9.140625" style="7"/>
    <col min="5453" max="5453" width="10.28515625" style="7" bestFit="1" customWidth="1"/>
    <col min="5454" max="5455" width="9.28515625" style="7" bestFit="1" customWidth="1"/>
    <col min="5456" max="5456" width="9.140625" style="7"/>
    <col min="5457" max="5457" width="10.28515625" style="7" bestFit="1" customWidth="1"/>
    <col min="5458" max="5459" width="9.28515625" style="7" bestFit="1" customWidth="1"/>
    <col min="5460" max="5460" width="9.140625" style="7"/>
    <col min="5461" max="5461" width="10.28515625" style="7" bestFit="1" customWidth="1"/>
    <col min="5462" max="5463" width="9.28515625" style="7" bestFit="1" customWidth="1"/>
    <col min="5464" max="5464" width="9.140625" style="7"/>
    <col min="5465" max="5465" width="10.28515625" style="7" bestFit="1" customWidth="1"/>
    <col min="5466" max="5467" width="9.28515625" style="7" bestFit="1" customWidth="1"/>
    <col min="5468" max="5468" width="9.140625" style="7"/>
    <col min="5469" max="5469" width="10.28515625" style="7" bestFit="1" customWidth="1"/>
    <col min="5470" max="5471" width="9.28515625" style="7" bestFit="1" customWidth="1"/>
    <col min="5472" max="5472" width="9.140625" style="7"/>
    <col min="5473" max="5473" width="10.28515625" style="7" bestFit="1" customWidth="1"/>
    <col min="5474" max="5475" width="9.28515625" style="7" bestFit="1" customWidth="1"/>
    <col min="5476" max="5476" width="9.140625" style="7"/>
    <col min="5477" max="5477" width="10.28515625" style="7" bestFit="1" customWidth="1"/>
    <col min="5478" max="5479" width="9.28515625" style="7" bestFit="1" customWidth="1"/>
    <col min="5480" max="5480" width="9.140625" style="7"/>
    <col min="5481" max="5481" width="10.28515625" style="7" bestFit="1" customWidth="1"/>
    <col min="5482" max="5483" width="9.28515625" style="7" bestFit="1" customWidth="1"/>
    <col min="5484" max="5484" width="9.140625" style="7"/>
    <col min="5485" max="5485" width="10.28515625" style="7" bestFit="1" customWidth="1"/>
    <col min="5486" max="5487" width="9.28515625" style="7" bestFit="1" customWidth="1"/>
    <col min="5488" max="5488" width="9.140625" style="7"/>
    <col min="5489" max="5489" width="10.28515625" style="7" bestFit="1" customWidth="1"/>
    <col min="5490" max="5491" width="9.28515625" style="7" bestFit="1" customWidth="1"/>
    <col min="5492" max="5492" width="9.140625" style="7"/>
    <col min="5493" max="5493" width="10.28515625" style="7" bestFit="1" customWidth="1"/>
    <col min="5494" max="5495" width="9.28515625" style="7" bestFit="1" customWidth="1"/>
    <col min="5496" max="5496" width="9.140625" style="7"/>
    <col min="5497" max="5497" width="10.28515625" style="7" bestFit="1" customWidth="1"/>
    <col min="5498" max="5499" width="9.28515625" style="7" bestFit="1" customWidth="1"/>
    <col min="5500" max="5500" width="9.140625" style="7"/>
    <col min="5501" max="5501" width="10.28515625" style="7" bestFit="1" customWidth="1"/>
    <col min="5502" max="5503" width="9.28515625" style="7" bestFit="1" customWidth="1"/>
    <col min="5504" max="5504" width="9.140625" style="7"/>
    <col min="5505" max="5505" width="10.28515625" style="7" bestFit="1" customWidth="1"/>
    <col min="5506" max="5507" width="9.28515625" style="7" bestFit="1" customWidth="1"/>
    <col min="5508" max="5508" width="9.140625" style="7"/>
    <col min="5509" max="5509" width="10.28515625" style="7" bestFit="1" customWidth="1"/>
    <col min="5510" max="5511" width="9.28515625" style="7" bestFit="1" customWidth="1"/>
    <col min="5512" max="5512" width="9.140625" style="7"/>
    <col min="5513" max="5513" width="10.28515625" style="7" bestFit="1" customWidth="1"/>
    <col min="5514" max="5515" width="9.28515625" style="7" bestFit="1" customWidth="1"/>
    <col min="5516" max="5516" width="9.140625" style="7"/>
    <col min="5517" max="5517" width="10.28515625" style="7" bestFit="1" customWidth="1"/>
    <col min="5518" max="5519" width="9.28515625" style="7" bestFit="1" customWidth="1"/>
    <col min="5520" max="5520" width="9.140625" style="7"/>
    <col min="5521" max="5521" width="10.28515625" style="7" bestFit="1" customWidth="1"/>
    <col min="5522" max="5523" width="9.28515625" style="7" bestFit="1" customWidth="1"/>
    <col min="5524" max="5524" width="9.140625" style="7"/>
    <col min="5525" max="5525" width="10.28515625" style="7" bestFit="1" customWidth="1"/>
    <col min="5526" max="5527" width="9.28515625" style="7" bestFit="1" customWidth="1"/>
    <col min="5528" max="5528" width="9.140625" style="7"/>
    <col min="5529" max="5529" width="10.28515625" style="7" bestFit="1" customWidth="1"/>
    <col min="5530" max="5531" width="9.28515625" style="7" bestFit="1" customWidth="1"/>
    <col min="5532" max="5532" width="9.140625" style="7"/>
    <col min="5533" max="5533" width="10.28515625" style="7" bestFit="1" customWidth="1"/>
    <col min="5534" max="5535" width="9.28515625" style="7" bestFit="1" customWidth="1"/>
    <col min="5536" max="5536" width="9.140625" style="7"/>
    <col min="5537" max="5537" width="10.28515625" style="7" bestFit="1" customWidth="1"/>
    <col min="5538" max="5539" width="9.28515625" style="7" bestFit="1" customWidth="1"/>
    <col min="5540" max="5540" width="9.140625" style="7"/>
    <col min="5541" max="5541" width="10.28515625" style="7" bestFit="1" customWidth="1"/>
    <col min="5542" max="5543" width="9.28515625" style="7" bestFit="1" customWidth="1"/>
    <col min="5544" max="5544" width="9.140625" style="7"/>
    <col min="5545" max="5545" width="10.28515625" style="7" bestFit="1" customWidth="1"/>
    <col min="5546" max="5547" width="9.28515625" style="7" bestFit="1" customWidth="1"/>
    <col min="5548" max="5548" width="9.140625" style="7"/>
    <col min="5549" max="5549" width="10.28515625" style="7" bestFit="1" customWidth="1"/>
    <col min="5550" max="5551" width="9.28515625" style="7" bestFit="1" customWidth="1"/>
    <col min="5552" max="5552" width="9.140625" style="7"/>
    <col min="5553" max="5553" width="10.28515625" style="7" bestFit="1" customWidth="1"/>
    <col min="5554" max="5555" width="9.28515625" style="7" bestFit="1" customWidth="1"/>
    <col min="5556" max="5556" width="9.140625" style="7"/>
    <col min="5557" max="5557" width="10.28515625" style="7" bestFit="1" customWidth="1"/>
    <col min="5558" max="5559" width="9.28515625" style="7" bestFit="1" customWidth="1"/>
    <col min="5560" max="5560" width="9.140625" style="7"/>
    <col min="5561" max="5561" width="10.28515625" style="7" bestFit="1" customWidth="1"/>
    <col min="5562" max="5563" width="9.28515625" style="7" bestFit="1" customWidth="1"/>
    <col min="5564" max="5564" width="9.140625" style="7"/>
    <col min="5565" max="5565" width="10.28515625" style="7" bestFit="1" customWidth="1"/>
    <col min="5566" max="5567" width="9.28515625" style="7" bestFit="1" customWidth="1"/>
    <col min="5568" max="5568" width="9.140625" style="7"/>
    <col min="5569" max="5569" width="10.28515625" style="7" bestFit="1" customWidth="1"/>
    <col min="5570" max="5571" width="9.28515625" style="7" bestFit="1" customWidth="1"/>
    <col min="5572" max="5572" width="9.140625" style="7"/>
    <col min="5573" max="5573" width="10.28515625" style="7" bestFit="1" customWidth="1"/>
    <col min="5574" max="5575" width="9.28515625" style="7" bestFit="1" customWidth="1"/>
    <col min="5576" max="5576" width="9.140625" style="7"/>
    <col min="5577" max="5577" width="10.28515625" style="7" bestFit="1" customWidth="1"/>
    <col min="5578" max="5579" width="9.28515625" style="7" bestFit="1" customWidth="1"/>
    <col min="5580" max="5580" width="9.140625" style="7"/>
    <col min="5581" max="5581" width="10.28515625" style="7" bestFit="1" customWidth="1"/>
    <col min="5582" max="5583" width="9.28515625" style="7" bestFit="1" customWidth="1"/>
    <col min="5584" max="5584" width="9.140625" style="7"/>
    <col min="5585" max="5585" width="10.28515625" style="7" bestFit="1" customWidth="1"/>
    <col min="5586" max="5587" width="9.28515625" style="7" bestFit="1" customWidth="1"/>
    <col min="5588" max="5588" width="9.140625" style="7"/>
    <col min="5589" max="5589" width="10.28515625" style="7" bestFit="1" customWidth="1"/>
    <col min="5590" max="5591" width="9.28515625" style="7" bestFit="1" customWidth="1"/>
    <col min="5592" max="5592" width="9.140625" style="7"/>
    <col min="5593" max="5593" width="10.28515625" style="7" bestFit="1" customWidth="1"/>
    <col min="5594" max="5595" width="9.28515625" style="7" bestFit="1" customWidth="1"/>
    <col min="5596" max="5596" width="9.140625" style="7"/>
    <col min="5597" max="5597" width="10.28515625" style="7" bestFit="1" customWidth="1"/>
    <col min="5598" max="5599" width="9.28515625" style="7" bestFit="1" customWidth="1"/>
    <col min="5600" max="5600" width="9.140625" style="7"/>
    <col min="5601" max="5601" width="10.28515625" style="7" bestFit="1" customWidth="1"/>
    <col min="5602" max="5603" width="9.28515625" style="7" bestFit="1" customWidth="1"/>
    <col min="5604" max="5604" width="9.140625" style="7"/>
    <col min="5605" max="5605" width="10.28515625" style="7" bestFit="1" customWidth="1"/>
    <col min="5606" max="5607" width="9.28515625" style="7" bestFit="1" customWidth="1"/>
    <col min="5608" max="5608" width="9.140625" style="7"/>
    <col min="5609" max="5609" width="10.28515625" style="7" bestFit="1" customWidth="1"/>
    <col min="5610" max="5611" width="9.28515625" style="7" bestFit="1" customWidth="1"/>
    <col min="5612" max="5612" width="9.140625" style="7"/>
    <col min="5613" max="5613" width="10.28515625" style="7" bestFit="1" customWidth="1"/>
    <col min="5614" max="5615" width="9.28515625" style="7" bestFit="1" customWidth="1"/>
    <col min="5616" max="5616" width="9.140625" style="7"/>
    <col min="5617" max="5617" width="10.28515625" style="7" bestFit="1" customWidth="1"/>
    <col min="5618" max="5619" width="9.28515625" style="7" bestFit="1" customWidth="1"/>
    <col min="5620" max="5620" width="9.140625" style="7"/>
    <col min="5621" max="5621" width="10.28515625" style="7" bestFit="1" customWidth="1"/>
    <col min="5622" max="5623" width="9.28515625" style="7" bestFit="1" customWidth="1"/>
    <col min="5624" max="5624" width="9.140625" style="7"/>
    <col min="5625" max="5625" width="10.28515625" style="7" bestFit="1" customWidth="1"/>
    <col min="5626" max="5627" width="9.28515625" style="7" bestFit="1" customWidth="1"/>
    <col min="5628" max="5628" width="9.140625" style="7"/>
    <col min="5629" max="5629" width="10.28515625" style="7" bestFit="1" customWidth="1"/>
    <col min="5630" max="5631" width="9.28515625" style="7" bestFit="1" customWidth="1"/>
    <col min="5632" max="5632" width="9.140625" style="7"/>
    <col min="5633" max="5633" width="10.28515625" style="7" bestFit="1" customWidth="1"/>
    <col min="5634" max="5635" width="9.28515625" style="7" bestFit="1" customWidth="1"/>
    <col min="5636" max="5636" width="9.140625" style="7"/>
    <col min="5637" max="5637" width="10.28515625" style="7" bestFit="1" customWidth="1"/>
    <col min="5638" max="5639" width="9.28515625" style="7" bestFit="1" customWidth="1"/>
    <col min="5640" max="5640" width="9.140625" style="7"/>
    <col min="5641" max="5641" width="10.28515625" style="7" bestFit="1" customWidth="1"/>
    <col min="5642" max="5643" width="9.28515625" style="7" bestFit="1" customWidth="1"/>
    <col min="5644" max="5644" width="9.140625" style="7"/>
    <col min="5645" max="5645" width="10.28515625" style="7" bestFit="1" customWidth="1"/>
    <col min="5646" max="5647" width="9.28515625" style="7" bestFit="1" customWidth="1"/>
    <col min="5648" max="5648" width="9.140625" style="7"/>
    <col min="5649" max="5649" width="10.28515625" style="7" bestFit="1" customWidth="1"/>
    <col min="5650" max="5651" width="9.28515625" style="7" bestFit="1" customWidth="1"/>
    <col min="5652" max="5652" width="9.140625" style="7"/>
    <col min="5653" max="5653" width="10.28515625" style="7" bestFit="1" customWidth="1"/>
    <col min="5654" max="5655" width="9.28515625" style="7" bestFit="1" customWidth="1"/>
    <col min="5656" max="5656" width="9.140625" style="7"/>
    <col min="5657" max="5657" width="10.28515625" style="7" bestFit="1" customWidth="1"/>
    <col min="5658" max="5659" width="9.28515625" style="7" bestFit="1" customWidth="1"/>
    <col min="5660" max="5660" width="9.140625" style="7"/>
    <col min="5661" max="5661" width="10.28515625" style="7" bestFit="1" customWidth="1"/>
    <col min="5662" max="5663" width="9.28515625" style="7" bestFit="1" customWidth="1"/>
    <col min="5664" max="5664" width="9.140625" style="7"/>
    <col min="5665" max="5665" width="10.28515625" style="7" bestFit="1" customWidth="1"/>
    <col min="5666" max="5667" width="9.28515625" style="7" bestFit="1" customWidth="1"/>
    <col min="5668" max="5668" width="9.140625" style="7"/>
    <col min="5669" max="5669" width="10.28515625" style="7" bestFit="1" customWidth="1"/>
    <col min="5670" max="5671" width="9.28515625" style="7" bestFit="1" customWidth="1"/>
    <col min="5672" max="5672" width="9.140625" style="7"/>
    <col min="5673" max="5673" width="10.28515625" style="7" bestFit="1" customWidth="1"/>
    <col min="5674" max="5675" width="9.28515625" style="7" bestFit="1" customWidth="1"/>
    <col min="5676" max="5676" width="9.140625" style="7"/>
    <col min="5677" max="5677" width="10.28515625" style="7" bestFit="1" customWidth="1"/>
    <col min="5678" max="5679" width="9.28515625" style="7" bestFit="1" customWidth="1"/>
    <col min="5680" max="5680" width="9.140625" style="7"/>
    <col min="5681" max="5681" width="10.28515625" style="7" bestFit="1" customWidth="1"/>
    <col min="5682" max="5683" width="9.28515625" style="7" bestFit="1" customWidth="1"/>
    <col min="5684" max="5684" width="9.140625" style="7"/>
    <col min="5685" max="5685" width="10.28515625" style="7" bestFit="1" customWidth="1"/>
    <col min="5686" max="5687" width="9.28515625" style="7" bestFit="1" customWidth="1"/>
    <col min="5688" max="5688" width="9.140625" style="7"/>
    <col min="5689" max="5689" width="10.28515625" style="7" bestFit="1" customWidth="1"/>
    <col min="5690" max="5691" width="9.28515625" style="7" bestFit="1" customWidth="1"/>
    <col min="5692" max="5692" width="9.140625" style="7"/>
    <col min="5693" max="5693" width="10.28515625" style="7" bestFit="1" customWidth="1"/>
    <col min="5694" max="5695" width="9.28515625" style="7" bestFit="1" customWidth="1"/>
    <col min="5696" max="5696" width="9.140625" style="7"/>
    <col min="5697" max="5697" width="10.28515625" style="7" bestFit="1" customWidth="1"/>
    <col min="5698" max="5699" width="9.28515625" style="7" bestFit="1" customWidth="1"/>
    <col min="5700" max="5700" width="9.140625" style="7"/>
    <col min="5701" max="5701" width="10.28515625" style="7" bestFit="1" customWidth="1"/>
    <col min="5702" max="5703" width="9.28515625" style="7" bestFit="1" customWidth="1"/>
    <col min="5704" max="5704" width="9.140625" style="7"/>
    <col min="5705" max="5705" width="10.28515625" style="7" bestFit="1" customWidth="1"/>
    <col min="5706" max="5707" width="9.28515625" style="7" bestFit="1" customWidth="1"/>
    <col min="5708" max="5708" width="9.140625" style="7"/>
    <col min="5709" max="5709" width="10.28515625" style="7" bestFit="1" customWidth="1"/>
    <col min="5710" max="5711" width="9.28515625" style="7" bestFit="1" customWidth="1"/>
    <col min="5712" max="5712" width="9.140625" style="7"/>
    <col min="5713" max="5713" width="10.28515625" style="7" bestFit="1" customWidth="1"/>
    <col min="5714" max="5715" width="9.28515625" style="7" bestFit="1" customWidth="1"/>
    <col min="5716" max="5716" width="9.140625" style="7"/>
    <col min="5717" max="5717" width="10.28515625" style="7" bestFit="1" customWidth="1"/>
    <col min="5718" max="5719" width="9.28515625" style="7" bestFit="1" customWidth="1"/>
    <col min="5720" max="5720" width="9.140625" style="7"/>
    <col min="5721" max="5721" width="10.28515625" style="7" bestFit="1" customWidth="1"/>
    <col min="5722" max="5723" width="9.28515625" style="7" bestFit="1" customWidth="1"/>
    <col min="5724" max="5724" width="9.140625" style="7"/>
    <col min="5725" max="5725" width="10.28515625" style="7" bestFit="1" customWidth="1"/>
    <col min="5726" max="5727" width="9.28515625" style="7" bestFit="1" customWidth="1"/>
    <col min="5728" max="5728" width="9.140625" style="7"/>
    <col min="5729" max="5729" width="10.28515625" style="7" bestFit="1" customWidth="1"/>
    <col min="5730" max="5731" width="9.28515625" style="7" bestFit="1" customWidth="1"/>
    <col min="5732" max="5732" width="9.140625" style="7"/>
    <col min="5733" max="5733" width="10.28515625" style="7" bestFit="1" customWidth="1"/>
    <col min="5734" max="5735" width="9.28515625" style="7" bestFit="1" customWidth="1"/>
    <col min="5736" max="5736" width="9.140625" style="7"/>
    <col min="5737" max="5737" width="10.28515625" style="7" bestFit="1" customWidth="1"/>
    <col min="5738" max="5739" width="9.28515625" style="7" bestFit="1" customWidth="1"/>
    <col min="5740" max="5740" width="9.140625" style="7"/>
    <col min="5741" max="5741" width="10.28515625" style="7" bestFit="1" customWidth="1"/>
    <col min="5742" max="5743" width="9.28515625" style="7" bestFit="1" customWidth="1"/>
    <col min="5744" max="5744" width="9.140625" style="7"/>
    <col min="5745" max="5745" width="10.28515625" style="7" bestFit="1" customWidth="1"/>
    <col min="5746" max="5747" width="9.28515625" style="7" bestFit="1" customWidth="1"/>
    <col min="5748" max="5748" width="9.140625" style="7"/>
    <col min="5749" max="5749" width="10.28515625" style="7" bestFit="1" customWidth="1"/>
    <col min="5750" max="5751" width="9.28515625" style="7" bestFit="1" customWidth="1"/>
    <col min="5752" max="5752" width="9.140625" style="7"/>
    <col min="5753" max="5753" width="10.28515625" style="7" bestFit="1" customWidth="1"/>
    <col min="5754" max="5755" width="9.28515625" style="7" bestFit="1" customWidth="1"/>
    <col min="5756" max="5756" width="9.140625" style="7"/>
    <col min="5757" max="5757" width="10.28515625" style="7" bestFit="1" customWidth="1"/>
    <col min="5758" max="5759" width="9.28515625" style="7" bestFit="1" customWidth="1"/>
    <col min="5760" max="5760" width="9.140625" style="7"/>
    <col min="5761" max="5761" width="10.28515625" style="7" bestFit="1" customWidth="1"/>
    <col min="5762" max="5763" width="9.28515625" style="7" bestFit="1" customWidth="1"/>
    <col min="5764" max="5764" width="9.140625" style="7"/>
    <col min="5765" max="5765" width="10.28515625" style="7" bestFit="1" customWidth="1"/>
    <col min="5766" max="5767" width="9.28515625" style="7" bestFit="1" customWidth="1"/>
    <col min="5768" max="5768" width="9.140625" style="7"/>
    <col min="5769" max="5769" width="10.28515625" style="7" bestFit="1" customWidth="1"/>
    <col min="5770" max="5771" width="9.28515625" style="7" bestFit="1" customWidth="1"/>
    <col min="5772" max="5772" width="9.140625" style="7"/>
    <col min="5773" max="5773" width="10.28515625" style="7" bestFit="1" customWidth="1"/>
    <col min="5774" max="5775" width="9.28515625" style="7" bestFit="1" customWidth="1"/>
    <col min="5776" max="5776" width="9.140625" style="7"/>
    <col min="5777" max="5777" width="10.28515625" style="7" bestFit="1" customWidth="1"/>
    <col min="5778" max="5779" width="9.28515625" style="7" bestFit="1" customWidth="1"/>
    <col min="5780" max="5780" width="9.140625" style="7"/>
    <col min="5781" max="5781" width="10.28515625" style="7" bestFit="1" customWidth="1"/>
    <col min="5782" max="5783" width="9.28515625" style="7" bestFit="1" customWidth="1"/>
    <col min="5784" max="5784" width="9.140625" style="7"/>
    <col min="5785" max="5785" width="10.28515625" style="7" bestFit="1" customWidth="1"/>
    <col min="5786" max="5787" width="9.28515625" style="7" bestFit="1" customWidth="1"/>
    <col min="5788" max="5788" width="9.140625" style="7"/>
    <col min="5789" max="5789" width="10.28515625" style="7" bestFit="1" customWidth="1"/>
    <col min="5790" max="5791" width="9.28515625" style="7" bestFit="1" customWidth="1"/>
    <col min="5792" max="5792" width="9.140625" style="7"/>
    <col min="5793" max="5793" width="10.28515625" style="7" bestFit="1" customWidth="1"/>
    <col min="5794" max="5795" width="9.28515625" style="7" bestFit="1" customWidth="1"/>
    <col min="5796" max="5796" width="9.140625" style="7"/>
    <col min="5797" max="5797" width="10.28515625" style="7" bestFit="1" customWidth="1"/>
    <col min="5798" max="5799" width="9.28515625" style="7" bestFit="1" customWidth="1"/>
    <col min="5800" max="5800" width="9.140625" style="7"/>
    <col min="5801" max="5801" width="10.28515625" style="7" bestFit="1" customWidth="1"/>
    <col min="5802" max="5803" width="9.28515625" style="7" bestFit="1" customWidth="1"/>
    <col min="5804" max="5804" width="9.140625" style="7"/>
    <col min="5805" max="5805" width="10.28515625" style="7" bestFit="1" customWidth="1"/>
    <col min="5806" max="5807" width="9.28515625" style="7" bestFit="1" customWidth="1"/>
    <col min="5808" max="5808" width="9.140625" style="7"/>
    <col min="5809" max="5809" width="10.28515625" style="7" bestFit="1" customWidth="1"/>
    <col min="5810" max="5811" width="9.28515625" style="7" bestFit="1" customWidth="1"/>
    <col min="5812" max="5812" width="9.140625" style="7"/>
    <col min="5813" max="5813" width="10.28515625" style="7" bestFit="1" customWidth="1"/>
    <col min="5814" max="5815" width="9.28515625" style="7" bestFit="1" customWidth="1"/>
    <col min="5816" max="5816" width="9.140625" style="7"/>
    <col min="5817" max="5817" width="10.28515625" style="7" bestFit="1" customWidth="1"/>
    <col min="5818" max="5819" width="9.28515625" style="7" bestFit="1" customWidth="1"/>
    <col min="5820" max="5820" width="9.140625" style="7"/>
    <col min="5821" max="5821" width="10.28515625" style="7" bestFit="1" customWidth="1"/>
    <col min="5822" max="5823" width="9.28515625" style="7" bestFit="1" customWidth="1"/>
    <col min="5824" max="5824" width="9.140625" style="7"/>
    <col min="5825" max="5825" width="10.28515625" style="7" bestFit="1" customWidth="1"/>
    <col min="5826" max="5827" width="9.28515625" style="7" bestFit="1" customWidth="1"/>
    <col min="5828" max="5828" width="9.140625" style="7"/>
    <col min="5829" max="5829" width="10.28515625" style="7" bestFit="1" customWidth="1"/>
    <col min="5830" max="5831" width="9.28515625" style="7" bestFit="1" customWidth="1"/>
    <col min="5832" max="5832" width="9.140625" style="7"/>
    <col min="5833" max="5833" width="10.28515625" style="7" bestFit="1" customWidth="1"/>
    <col min="5834" max="5835" width="9.28515625" style="7" bestFit="1" customWidth="1"/>
    <col min="5836" max="5836" width="9.140625" style="7"/>
    <col min="5837" max="5837" width="10.28515625" style="7" bestFit="1" customWidth="1"/>
    <col min="5838" max="5839" width="9.28515625" style="7" bestFit="1" customWidth="1"/>
    <col min="5840" max="5840" width="9.140625" style="7"/>
    <col min="5841" max="5841" width="10.28515625" style="7" bestFit="1" customWidth="1"/>
    <col min="5842" max="5843" width="9.28515625" style="7" bestFit="1" customWidth="1"/>
    <col min="5844" max="5844" width="9.140625" style="7"/>
    <col min="5845" max="5845" width="10.28515625" style="7" bestFit="1" customWidth="1"/>
    <col min="5846" max="5847" width="9.28515625" style="7" bestFit="1" customWidth="1"/>
    <col min="5848" max="5848" width="9.140625" style="7"/>
    <col min="5849" max="5849" width="10.28515625" style="7" bestFit="1" customWidth="1"/>
    <col min="5850" max="5851" width="9.28515625" style="7" bestFit="1" customWidth="1"/>
    <col min="5852" max="5852" width="9.140625" style="7"/>
    <col min="5853" max="5853" width="10.28515625" style="7" bestFit="1" customWidth="1"/>
    <col min="5854" max="5855" width="9.28515625" style="7" bestFit="1" customWidth="1"/>
    <col min="5856" max="5856" width="9.140625" style="7"/>
    <col min="5857" max="5857" width="10.28515625" style="7" bestFit="1" customWidth="1"/>
    <col min="5858" max="5859" width="9.28515625" style="7" bestFit="1" customWidth="1"/>
    <col min="5860" max="5860" width="9.140625" style="7"/>
    <col min="5861" max="5861" width="10.28515625" style="7" bestFit="1" customWidth="1"/>
    <col min="5862" max="5863" width="9.28515625" style="7" bestFit="1" customWidth="1"/>
    <col min="5864" max="5864" width="9.140625" style="7"/>
    <col min="5865" max="5865" width="10.28515625" style="7" bestFit="1" customWidth="1"/>
    <col min="5866" max="5867" width="9.28515625" style="7" bestFit="1" customWidth="1"/>
    <col min="5868" max="5868" width="9.140625" style="7"/>
    <col min="5869" max="5869" width="10.28515625" style="7" bestFit="1" customWidth="1"/>
    <col min="5870" max="5871" width="9.28515625" style="7" bestFit="1" customWidth="1"/>
    <col min="5872" max="5872" width="9.140625" style="7"/>
    <col min="5873" max="5873" width="10.28515625" style="7" bestFit="1" customWidth="1"/>
    <col min="5874" max="5875" width="9.28515625" style="7" bestFit="1" customWidth="1"/>
    <col min="5876" max="5876" width="9.140625" style="7"/>
    <col min="5877" max="5877" width="10.28515625" style="7" bestFit="1" customWidth="1"/>
    <col min="5878" max="5879" width="9.28515625" style="7" bestFit="1" customWidth="1"/>
    <col min="5880" max="5880" width="9.140625" style="7"/>
    <col min="5881" max="5881" width="10.28515625" style="7" bestFit="1" customWidth="1"/>
    <col min="5882" max="5883" width="9.28515625" style="7" bestFit="1" customWidth="1"/>
    <col min="5884" max="5884" width="9.140625" style="7"/>
    <col min="5885" max="5885" width="10.28515625" style="7" bestFit="1" customWidth="1"/>
    <col min="5886" max="5887" width="9.28515625" style="7" bestFit="1" customWidth="1"/>
    <col min="5888" max="5888" width="9.140625" style="7"/>
    <col min="5889" max="5889" width="10.28515625" style="7" bestFit="1" customWidth="1"/>
    <col min="5890" max="5891" width="9.28515625" style="7" bestFit="1" customWidth="1"/>
    <col min="5892" max="5892" width="9.140625" style="7"/>
    <col min="5893" max="5893" width="10.28515625" style="7" bestFit="1" customWidth="1"/>
    <col min="5894" max="5895" width="9.28515625" style="7" bestFit="1" customWidth="1"/>
    <col min="5896" max="5896" width="9.140625" style="7"/>
    <col min="5897" max="5897" width="10.28515625" style="7" bestFit="1" customWidth="1"/>
    <col min="5898" max="5899" width="9.28515625" style="7" bestFit="1" customWidth="1"/>
    <col min="5900" max="5900" width="9.140625" style="7"/>
    <col min="5901" max="5901" width="10.28515625" style="7" bestFit="1" customWidth="1"/>
    <col min="5902" max="5903" width="9.28515625" style="7" bestFit="1" customWidth="1"/>
    <col min="5904" max="5904" width="9.140625" style="7"/>
    <col min="5905" max="5905" width="10.28515625" style="7" bestFit="1" customWidth="1"/>
    <col min="5906" max="5907" width="9.28515625" style="7" bestFit="1" customWidth="1"/>
    <col min="5908" max="5908" width="9.140625" style="7"/>
    <col min="5909" max="5909" width="10.28515625" style="7" bestFit="1" customWidth="1"/>
    <col min="5910" max="5911" width="9.28515625" style="7" bestFit="1" customWidth="1"/>
    <col min="5912" max="5912" width="9.140625" style="7"/>
    <col min="5913" max="5913" width="10.28515625" style="7" bestFit="1" customWidth="1"/>
    <col min="5914" max="5915" width="9.28515625" style="7" bestFit="1" customWidth="1"/>
    <col min="5916" max="5916" width="9.140625" style="7"/>
    <col min="5917" max="5917" width="10.28515625" style="7" bestFit="1" customWidth="1"/>
    <col min="5918" max="5919" width="9.28515625" style="7" bestFit="1" customWidth="1"/>
    <col min="5920" max="5920" width="9.140625" style="7"/>
    <col min="5921" max="5921" width="10.28515625" style="7" bestFit="1" customWidth="1"/>
    <col min="5922" max="5923" width="9.28515625" style="7" bestFit="1" customWidth="1"/>
    <col min="5924" max="5924" width="9.140625" style="7"/>
    <col min="5925" max="5925" width="10.28515625" style="7" bestFit="1" customWidth="1"/>
    <col min="5926" max="5927" width="9.28515625" style="7" bestFit="1" customWidth="1"/>
    <col min="5928" max="5928" width="9.140625" style="7"/>
    <col min="5929" max="5929" width="10.28515625" style="7" bestFit="1" customWidth="1"/>
    <col min="5930" max="5931" width="9.28515625" style="7" bestFit="1" customWidth="1"/>
    <col min="5932" max="5932" width="9.140625" style="7"/>
    <col min="5933" max="5933" width="10.28515625" style="7" bestFit="1" customWidth="1"/>
    <col min="5934" max="5935" width="9.28515625" style="7" bestFit="1" customWidth="1"/>
    <col min="5936" max="5936" width="9.140625" style="7"/>
    <col min="5937" max="5937" width="10.28515625" style="7" bestFit="1" customWidth="1"/>
    <col min="5938" max="5939" width="9.28515625" style="7" bestFit="1" customWidth="1"/>
    <col min="5940" max="5940" width="9.140625" style="7"/>
    <col min="5941" max="5941" width="10.28515625" style="7" bestFit="1" customWidth="1"/>
    <col min="5942" max="5943" width="9.28515625" style="7" bestFit="1" customWidth="1"/>
    <col min="5944" max="5944" width="9.140625" style="7"/>
    <col min="5945" max="5945" width="10.28515625" style="7" bestFit="1" customWidth="1"/>
    <col min="5946" max="5947" width="9.28515625" style="7" bestFit="1" customWidth="1"/>
    <col min="5948" max="5948" width="9.140625" style="7"/>
    <col min="5949" max="5949" width="10.28515625" style="7" bestFit="1" customWidth="1"/>
    <col min="5950" max="5951" width="9.28515625" style="7" bestFit="1" customWidth="1"/>
    <col min="5952" max="5952" width="9.140625" style="7"/>
    <col min="5953" max="5953" width="10.28515625" style="7" bestFit="1" customWidth="1"/>
    <col min="5954" max="5955" width="9.28515625" style="7" bestFit="1" customWidth="1"/>
    <col min="5956" max="5956" width="9.140625" style="7"/>
    <col min="5957" max="5957" width="10.28515625" style="7" bestFit="1" customWidth="1"/>
    <col min="5958" max="5959" width="9.28515625" style="7" bestFit="1" customWidth="1"/>
    <col min="5960" max="5960" width="9.140625" style="7"/>
    <col min="5961" max="5961" width="10.28515625" style="7" bestFit="1" customWidth="1"/>
    <col min="5962" max="5963" width="9.28515625" style="7" bestFit="1" customWidth="1"/>
    <col min="5964" max="5964" width="9.140625" style="7"/>
    <col min="5965" max="5965" width="10.28515625" style="7" bestFit="1" customWidth="1"/>
    <col min="5966" max="5967" width="9.28515625" style="7" bestFit="1" customWidth="1"/>
    <col min="5968" max="5968" width="9.140625" style="7"/>
    <col min="5969" max="5969" width="10.28515625" style="7" bestFit="1" customWidth="1"/>
    <col min="5970" max="5971" width="9.28515625" style="7" bestFit="1" customWidth="1"/>
    <col min="5972" max="5972" width="9.140625" style="7"/>
    <col min="5973" max="5973" width="10.28515625" style="7" bestFit="1" customWidth="1"/>
    <col min="5974" max="5975" width="9.28515625" style="7" bestFit="1" customWidth="1"/>
    <col min="5976" max="5976" width="9.140625" style="7"/>
    <col min="5977" max="5977" width="10.28515625" style="7" bestFit="1" customWidth="1"/>
    <col min="5978" max="5979" width="9.28515625" style="7" bestFit="1" customWidth="1"/>
    <col min="5980" max="5980" width="9.140625" style="7"/>
    <col min="5981" max="5981" width="10.28515625" style="7" bestFit="1" customWidth="1"/>
    <col min="5982" max="5983" width="9.28515625" style="7" bestFit="1" customWidth="1"/>
    <col min="5984" max="5984" width="9.140625" style="7"/>
    <col min="5985" max="5985" width="10.28515625" style="7" bestFit="1" customWidth="1"/>
    <col min="5986" max="5987" width="9.28515625" style="7" bestFit="1" customWidth="1"/>
    <col min="5988" max="5988" width="9.140625" style="7"/>
    <col min="5989" max="5989" width="10.28515625" style="7" bestFit="1" customWidth="1"/>
    <col min="5990" max="5991" width="9.28515625" style="7" bestFit="1" customWidth="1"/>
    <col min="5992" max="5992" width="9.140625" style="7"/>
    <col min="5993" max="5993" width="10.28515625" style="7" bestFit="1" customWidth="1"/>
    <col min="5994" max="5995" width="9.28515625" style="7" bestFit="1" customWidth="1"/>
    <col min="5996" max="5996" width="9.140625" style="7"/>
    <col min="5997" max="5997" width="10.28515625" style="7" bestFit="1" customWidth="1"/>
    <col min="5998" max="5999" width="9.28515625" style="7" bestFit="1" customWidth="1"/>
    <col min="6000" max="6000" width="9.140625" style="7"/>
    <col min="6001" max="6001" width="10.28515625" style="7" bestFit="1" customWidth="1"/>
    <col min="6002" max="6003" width="9.28515625" style="7" bestFit="1" customWidth="1"/>
    <col min="6004" max="6004" width="9.140625" style="7"/>
    <col min="6005" max="6005" width="10.28515625" style="7" bestFit="1" customWidth="1"/>
    <col min="6006" max="6007" width="9.28515625" style="7" bestFit="1" customWidth="1"/>
    <col min="6008" max="6008" width="9.140625" style="7"/>
    <col min="6009" max="6009" width="10.28515625" style="7" bestFit="1" customWidth="1"/>
    <col min="6010" max="6011" width="9.28515625" style="7" bestFit="1" customWidth="1"/>
    <col min="6012" max="6012" width="9.140625" style="7"/>
    <col min="6013" max="6013" width="10.28515625" style="7" bestFit="1" customWidth="1"/>
    <col min="6014" max="6015" width="9.28515625" style="7" bestFit="1" customWidth="1"/>
    <col min="6016" max="6016" width="9.140625" style="7"/>
    <col min="6017" max="6017" width="10.28515625" style="7" bestFit="1" customWidth="1"/>
    <col min="6018" max="6019" width="9.28515625" style="7" bestFit="1" customWidth="1"/>
    <col min="6020" max="6020" width="9.140625" style="7"/>
    <col min="6021" max="6021" width="10.28515625" style="7" bestFit="1" customWidth="1"/>
    <col min="6022" max="6023" width="9.28515625" style="7" bestFit="1" customWidth="1"/>
    <col min="6024" max="6024" width="9.140625" style="7"/>
    <col min="6025" max="6025" width="10.28515625" style="7" bestFit="1" customWidth="1"/>
    <col min="6026" max="6027" width="9.28515625" style="7" bestFit="1" customWidth="1"/>
    <col min="6028" max="6028" width="9.140625" style="7"/>
    <col min="6029" max="6029" width="10.28515625" style="7" bestFit="1" customWidth="1"/>
    <col min="6030" max="6031" width="9.28515625" style="7" bestFit="1" customWidth="1"/>
    <col min="6032" max="6032" width="9.140625" style="7"/>
    <col min="6033" max="6033" width="10.28515625" style="7" bestFit="1" customWidth="1"/>
    <col min="6034" max="6035" width="9.28515625" style="7" bestFit="1" customWidth="1"/>
    <col min="6036" max="6036" width="9.140625" style="7"/>
    <col min="6037" max="6037" width="10.28515625" style="7" bestFit="1" customWidth="1"/>
    <col min="6038" max="6039" width="9.28515625" style="7" bestFit="1" customWidth="1"/>
    <col min="6040" max="6040" width="9.140625" style="7"/>
    <col min="6041" max="6041" width="10.28515625" style="7" bestFit="1" customWidth="1"/>
    <col min="6042" max="6043" width="9.28515625" style="7" bestFit="1" customWidth="1"/>
    <col min="6044" max="6044" width="9.140625" style="7"/>
    <col min="6045" max="6045" width="10.28515625" style="7" bestFit="1" customWidth="1"/>
    <col min="6046" max="6047" width="9.28515625" style="7" bestFit="1" customWidth="1"/>
    <col min="6048" max="6048" width="9.140625" style="7"/>
    <col min="6049" max="6049" width="10.28515625" style="7" bestFit="1" customWidth="1"/>
    <col min="6050" max="6051" width="9.28515625" style="7" bestFit="1" customWidth="1"/>
    <col min="6052" max="6052" width="9.140625" style="7"/>
    <col min="6053" max="6053" width="10.28515625" style="7" bestFit="1" customWidth="1"/>
    <col min="6054" max="6055" width="9.28515625" style="7" bestFit="1" customWidth="1"/>
    <col min="6056" max="6056" width="9.140625" style="7"/>
    <col min="6057" max="6057" width="10.28515625" style="7" bestFit="1" customWidth="1"/>
    <col min="6058" max="6059" width="9.28515625" style="7" bestFit="1" customWidth="1"/>
    <col min="6060" max="6060" width="9.140625" style="7"/>
    <col min="6061" max="6061" width="10.28515625" style="7" bestFit="1" customWidth="1"/>
    <col min="6062" max="6063" width="9.28515625" style="7" bestFit="1" customWidth="1"/>
    <col min="6064" max="6064" width="9.140625" style="7"/>
    <col min="6065" max="6065" width="10.28515625" style="7" bestFit="1" customWidth="1"/>
    <col min="6066" max="6067" width="9.28515625" style="7" bestFit="1" customWidth="1"/>
    <col min="6068" max="6068" width="9.140625" style="7"/>
    <col min="6069" max="6069" width="10.28515625" style="7" bestFit="1" customWidth="1"/>
    <col min="6070" max="6071" width="9.28515625" style="7" bestFit="1" customWidth="1"/>
    <col min="6072" max="6072" width="9.140625" style="7"/>
    <col min="6073" max="6073" width="10.28515625" style="7" bestFit="1" customWidth="1"/>
    <col min="6074" max="6075" width="9.28515625" style="7" bestFit="1" customWidth="1"/>
    <col min="6076" max="6076" width="9.140625" style="7"/>
    <col min="6077" max="6077" width="10.28515625" style="7" bestFit="1" customWidth="1"/>
    <col min="6078" max="6079" width="9.28515625" style="7" bestFit="1" customWidth="1"/>
    <col min="6080" max="6080" width="9.140625" style="7"/>
    <col min="6081" max="6081" width="10.28515625" style="7" bestFit="1" customWidth="1"/>
    <col min="6082" max="6083" width="9.28515625" style="7" bestFit="1" customWidth="1"/>
    <col min="6084" max="6084" width="9.140625" style="7"/>
    <col min="6085" max="6085" width="10.28515625" style="7" bestFit="1" customWidth="1"/>
    <col min="6086" max="6087" width="9.28515625" style="7" bestFit="1" customWidth="1"/>
    <col min="6088" max="6088" width="9.140625" style="7"/>
    <col min="6089" max="6089" width="10.28515625" style="7" bestFit="1" customWidth="1"/>
    <col min="6090" max="6091" width="9.28515625" style="7" bestFit="1" customWidth="1"/>
    <col min="6092" max="6092" width="9.140625" style="7"/>
    <col min="6093" max="6093" width="10.28515625" style="7" bestFit="1" customWidth="1"/>
    <col min="6094" max="6095" width="9.28515625" style="7" bestFit="1" customWidth="1"/>
    <col min="6096" max="6096" width="9.140625" style="7"/>
    <col min="6097" max="6097" width="10.28515625" style="7" bestFit="1" customWidth="1"/>
    <col min="6098" max="6099" width="9.28515625" style="7" bestFit="1" customWidth="1"/>
    <col min="6100" max="6100" width="9.140625" style="7"/>
    <col min="6101" max="6101" width="10.28515625" style="7" bestFit="1" customWidth="1"/>
    <col min="6102" max="6103" width="9.28515625" style="7" bestFit="1" customWidth="1"/>
    <col min="6104" max="6104" width="9.140625" style="7"/>
    <col min="6105" max="6105" width="10.28515625" style="7" bestFit="1" customWidth="1"/>
    <col min="6106" max="6107" width="9.28515625" style="7" bestFit="1" customWidth="1"/>
    <col min="6108" max="6108" width="9.140625" style="7"/>
    <col min="6109" max="6109" width="10.28515625" style="7" bestFit="1" customWidth="1"/>
    <col min="6110" max="6111" width="9.28515625" style="7" bestFit="1" customWidth="1"/>
    <col min="6112" max="6112" width="9.140625" style="7"/>
    <col min="6113" max="6113" width="10.28515625" style="7" bestFit="1" customWidth="1"/>
    <col min="6114" max="6115" width="9.28515625" style="7" bestFit="1" customWidth="1"/>
    <col min="6116" max="6116" width="9.140625" style="7"/>
    <col min="6117" max="6117" width="10.28515625" style="7" bestFit="1" customWidth="1"/>
    <col min="6118" max="6119" width="9.28515625" style="7" bestFit="1" customWidth="1"/>
    <col min="6120" max="6120" width="9.140625" style="7"/>
    <col min="6121" max="6121" width="10.28515625" style="7" bestFit="1" customWidth="1"/>
    <col min="6122" max="6123" width="9.28515625" style="7" bestFit="1" customWidth="1"/>
    <col min="6124" max="6124" width="9.140625" style="7"/>
    <col min="6125" max="6125" width="10.28515625" style="7" bestFit="1" customWidth="1"/>
    <col min="6126" max="6127" width="9.28515625" style="7" bestFit="1" customWidth="1"/>
    <col min="6128" max="6128" width="9.140625" style="7"/>
    <col min="6129" max="6129" width="10.28515625" style="7" bestFit="1" customWidth="1"/>
    <col min="6130" max="6131" width="9.28515625" style="7" bestFit="1" customWidth="1"/>
    <col min="6132" max="6132" width="9.140625" style="7"/>
    <col min="6133" max="6133" width="10.28515625" style="7" bestFit="1" customWidth="1"/>
    <col min="6134" max="6135" width="9.28515625" style="7" bestFit="1" customWidth="1"/>
    <col min="6136" max="6136" width="9.140625" style="7"/>
    <col min="6137" max="6137" width="10.28515625" style="7" bestFit="1" customWidth="1"/>
    <col min="6138" max="6139" width="9.28515625" style="7" bestFit="1" customWidth="1"/>
    <col min="6140" max="6140" width="9.140625" style="7"/>
    <col min="6141" max="6141" width="10.28515625" style="7" bestFit="1" customWidth="1"/>
    <col min="6142" max="6143" width="9.28515625" style="7" bestFit="1" customWidth="1"/>
    <col min="6144" max="6144" width="9.140625" style="7"/>
    <col min="6145" max="6145" width="10.28515625" style="7" bestFit="1" customWidth="1"/>
    <col min="6146" max="6147" width="9.28515625" style="7" bestFit="1" customWidth="1"/>
    <col min="6148" max="6148" width="9.140625" style="7"/>
    <col min="6149" max="6149" width="10.28515625" style="7" bestFit="1" customWidth="1"/>
    <col min="6150" max="6151" width="9.28515625" style="7" bestFit="1" customWidth="1"/>
    <col min="6152" max="6152" width="9.140625" style="7"/>
    <col min="6153" max="6153" width="10.28515625" style="7" bestFit="1" customWidth="1"/>
    <col min="6154" max="6155" width="9.28515625" style="7" bestFit="1" customWidth="1"/>
    <col min="6156" max="6156" width="9.140625" style="7"/>
    <col min="6157" max="6157" width="10.28515625" style="7" bestFit="1" customWidth="1"/>
    <col min="6158" max="6159" width="9.28515625" style="7" bestFit="1" customWidth="1"/>
    <col min="6160" max="6160" width="9.140625" style="7"/>
    <col min="6161" max="6161" width="10.28515625" style="7" bestFit="1" customWidth="1"/>
    <col min="6162" max="6163" width="9.28515625" style="7" bestFit="1" customWidth="1"/>
    <col min="6164" max="6164" width="9.140625" style="7"/>
    <col min="6165" max="6165" width="10.28515625" style="7" bestFit="1" customWidth="1"/>
    <col min="6166" max="6167" width="9.28515625" style="7" bestFit="1" customWidth="1"/>
    <col min="6168" max="6168" width="9.140625" style="7"/>
    <col min="6169" max="6169" width="10.28515625" style="7" bestFit="1" customWidth="1"/>
    <col min="6170" max="6171" width="9.28515625" style="7" bestFit="1" customWidth="1"/>
    <col min="6172" max="6172" width="9.140625" style="7"/>
    <col min="6173" max="6173" width="10.28515625" style="7" bestFit="1" customWidth="1"/>
    <col min="6174" max="6175" width="9.28515625" style="7" bestFit="1" customWidth="1"/>
    <col min="6176" max="6176" width="9.140625" style="7"/>
    <col min="6177" max="6177" width="10.28515625" style="7" bestFit="1" customWidth="1"/>
    <col min="6178" max="6179" width="9.28515625" style="7" bestFit="1" customWidth="1"/>
    <col min="6180" max="6180" width="9.140625" style="7"/>
    <col min="6181" max="6181" width="10.28515625" style="7" bestFit="1" customWidth="1"/>
    <col min="6182" max="6183" width="9.28515625" style="7" bestFit="1" customWidth="1"/>
    <col min="6184" max="6184" width="9.140625" style="7"/>
    <col min="6185" max="6185" width="10.28515625" style="7" bestFit="1" customWidth="1"/>
    <col min="6186" max="6187" width="9.28515625" style="7" bestFit="1" customWidth="1"/>
    <col min="6188" max="6188" width="9.140625" style="7"/>
    <col min="6189" max="6189" width="10.28515625" style="7" bestFit="1" customWidth="1"/>
    <col min="6190" max="6191" width="9.28515625" style="7" bestFit="1" customWidth="1"/>
    <col min="6192" max="6192" width="9.140625" style="7"/>
    <col min="6193" max="6193" width="10.28515625" style="7" bestFit="1" customWidth="1"/>
    <col min="6194" max="6195" width="9.28515625" style="7" bestFit="1" customWidth="1"/>
    <col min="6196" max="6196" width="9.140625" style="7"/>
    <col min="6197" max="6197" width="10.28515625" style="7" bestFit="1" customWidth="1"/>
    <col min="6198" max="6199" width="9.28515625" style="7" bestFit="1" customWidth="1"/>
    <col min="6200" max="6200" width="9.140625" style="7"/>
    <col min="6201" max="6201" width="10.28515625" style="7" bestFit="1" customWidth="1"/>
    <col min="6202" max="6203" width="9.28515625" style="7" bestFit="1" customWidth="1"/>
    <col min="6204" max="6204" width="9.140625" style="7"/>
    <col min="6205" max="6205" width="10.28515625" style="7" bestFit="1" customWidth="1"/>
    <col min="6206" max="6207" width="9.28515625" style="7" bestFit="1" customWidth="1"/>
    <col min="6208" max="6208" width="9.140625" style="7"/>
    <col min="6209" max="6209" width="10.28515625" style="7" bestFit="1" customWidth="1"/>
    <col min="6210" max="6211" width="9.28515625" style="7" bestFit="1" customWidth="1"/>
    <col min="6212" max="6212" width="9.140625" style="7"/>
    <col min="6213" max="6213" width="10.28515625" style="7" bestFit="1" customWidth="1"/>
    <col min="6214" max="6215" width="9.28515625" style="7" bestFit="1" customWidth="1"/>
    <col min="6216" max="6216" width="9.140625" style="7"/>
    <col min="6217" max="6217" width="10.28515625" style="7" bestFit="1" customWidth="1"/>
    <col min="6218" max="6219" width="9.28515625" style="7" bestFit="1" customWidth="1"/>
    <col min="6220" max="6220" width="9.140625" style="7"/>
    <col min="6221" max="6221" width="10.28515625" style="7" bestFit="1" customWidth="1"/>
    <col min="6222" max="6223" width="9.28515625" style="7" bestFit="1" customWidth="1"/>
    <col min="6224" max="6224" width="9.140625" style="7"/>
    <col min="6225" max="6225" width="10.28515625" style="7" bestFit="1" customWidth="1"/>
    <col min="6226" max="6227" width="9.28515625" style="7" bestFit="1" customWidth="1"/>
    <col min="6228" max="6228" width="9.140625" style="7"/>
    <col min="6229" max="6229" width="10.28515625" style="7" bestFit="1" customWidth="1"/>
    <col min="6230" max="6231" width="9.28515625" style="7" bestFit="1" customWidth="1"/>
    <col min="6232" max="6232" width="9.140625" style="7"/>
    <col min="6233" max="6233" width="10.28515625" style="7" bestFit="1" customWidth="1"/>
    <col min="6234" max="6235" width="9.28515625" style="7" bestFit="1" customWidth="1"/>
    <col min="6236" max="6236" width="9.140625" style="7"/>
    <col min="6237" max="6237" width="10.28515625" style="7" bestFit="1" customWidth="1"/>
    <col min="6238" max="6239" width="9.28515625" style="7" bestFit="1" customWidth="1"/>
    <col min="6240" max="6240" width="9.140625" style="7"/>
    <col min="6241" max="6241" width="10.28515625" style="7" bestFit="1" customWidth="1"/>
    <col min="6242" max="6243" width="9.28515625" style="7" bestFit="1" customWidth="1"/>
    <col min="6244" max="6244" width="9.140625" style="7"/>
    <col min="6245" max="6245" width="10.28515625" style="7" bestFit="1" customWidth="1"/>
    <col min="6246" max="6247" width="9.28515625" style="7" bestFit="1" customWidth="1"/>
    <col min="6248" max="6248" width="9.140625" style="7"/>
    <col min="6249" max="6249" width="10.28515625" style="7" bestFit="1" customWidth="1"/>
    <col min="6250" max="6251" width="9.28515625" style="7" bestFit="1" customWidth="1"/>
    <col min="6252" max="6252" width="9.140625" style="7"/>
    <col min="6253" max="6253" width="10.28515625" style="7" bestFit="1" customWidth="1"/>
    <col min="6254" max="6255" width="9.28515625" style="7" bestFit="1" customWidth="1"/>
    <col min="6256" max="6256" width="9.140625" style="7"/>
    <col min="6257" max="6257" width="10.28515625" style="7" bestFit="1" customWidth="1"/>
    <col min="6258" max="6259" width="9.28515625" style="7" bestFit="1" customWidth="1"/>
    <col min="6260" max="6260" width="9.140625" style="7"/>
    <col min="6261" max="6261" width="10.28515625" style="7" bestFit="1" customWidth="1"/>
    <col min="6262" max="6263" width="9.28515625" style="7" bestFit="1" customWidth="1"/>
    <col min="6264" max="6264" width="9.140625" style="7"/>
    <col min="6265" max="6265" width="10.28515625" style="7" bestFit="1" customWidth="1"/>
    <col min="6266" max="6267" width="9.28515625" style="7" bestFit="1" customWidth="1"/>
    <col min="6268" max="6268" width="9.140625" style="7"/>
    <col min="6269" max="6269" width="10.28515625" style="7" bestFit="1" customWidth="1"/>
    <col min="6270" max="6271" width="9.28515625" style="7" bestFit="1" customWidth="1"/>
    <col min="6272" max="6272" width="9.140625" style="7"/>
    <col min="6273" max="6273" width="10.28515625" style="7" bestFit="1" customWidth="1"/>
    <col min="6274" max="6275" width="9.28515625" style="7" bestFit="1" customWidth="1"/>
    <col min="6276" max="6276" width="9.140625" style="7"/>
    <col min="6277" max="6277" width="10.28515625" style="7" bestFit="1" customWidth="1"/>
    <col min="6278" max="6279" width="9.28515625" style="7" bestFit="1" customWidth="1"/>
    <col min="6280" max="6280" width="9.140625" style="7"/>
    <col min="6281" max="6281" width="10.28515625" style="7" bestFit="1" customWidth="1"/>
    <col min="6282" max="6283" width="9.28515625" style="7" bestFit="1" customWidth="1"/>
    <col min="6284" max="6284" width="9.140625" style="7"/>
    <col min="6285" max="6285" width="10.28515625" style="7" bestFit="1" customWidth="1"/>
    <col min="6286" max="6287" width="9.28515625" style="7" bestFit="1" customWidth="1"/>
    <col min="6288" max="6288" width="9.140625" style="7"/>
    <col min="6289" max="6289" width="10.28515625" style="7" bestFit="1" customWidth="1"/>
    <col min="6290" max="6291" width="9.28515625" style="7" bestFit="1" customWidth="1"/>
    <col min="6292" max="6292" width="9.140625" style="7"/>
    <col min="6293" max="6293" width="10.28515625" style="7" bestFit="1" customWidth="1"/>
    <col min="6294" max="6295" width="9.28515625" style="7" bestFit="1" customWidth="1"/>
    <col min="6296" max="6296" width="9.140625" style="7"/>
    <col min="6297" max="6297" width="10.28515625" style="7" bestFit="1" customWidth="1"/>
    <col min="6298" max="6299" width="9.28515625" style="7" bestFit="1" customWidth="1"/>
    <col min="6300" max="6300" width="9.140625" style="7"/>
    <col min="6301" max="6301" width="10.28515625" style="7" bestFit="1" customWidth="1"/>
    <col min="6302" max="6303" width="9.28515625" style="7" bestFit="1" customWidth="1"/>
    <col min="6304" max="6304" width="9.140625" style="7"/>
    <col min="6305" max="6305" width="10.28515625" style="7" bestFit="1" customWidth="1"/>
    <col min="6306" max="6307" width="9.28515625" style="7" bestFit="1" customWidth="1"/>
    <col min="6308" max="6308" width="9.140625" style="7"/>
    <col min="6309" max="6309" width="10.28515625" style="7" bestFit="1" customWidth="1"/>
    <col min="6310" max="6311" width="9.28515625" style="7" bestFit="1" customWidth="1"/>
    <col min="6312" max="6312" width="9.140625" style="7"/>
    <col min="6313" max="6313" width="10.28515625" style="7" bestFit="1" customWidth="1"/>
    <col min="6314" max="6315" width="9.28515625" style="7" bestFit="1" customWidth="1"/>
    <col min="6316" max="6316" width="9.140625" style="7"/>
    <col min="6317" max="6317" width="10.28515625" style="7" bestFit="1" customWidth="1"/>
    <col min="6318" max="6319" width="9.28515625" style="7" bestFit="1" customWidth="1"/>
    <col min="6320" max="6320" width="9.140625" style="7"/>
    <col min="6321" max="6321" width="10.28515625" style="7" bestFit="1" customWidth="1"/>
    <col min="6322" max="6323" width="9.28515625" style="7" bestFit="1" customWidth="1"/>
    <col min="6324" max="6324" width="9.140625" style="7"/>
    <col min="6325" max="6325" width="10.28515625" style="7" bestFit="1" customWidth="1"/>
    <col min="6326" max="6327" width="9.28515625" style="7" bestFit="1" customWidth="1"/>
    <col min="6328" max="6328" width="9.140625" style="7"/>
    <col min="6329" max="6329" width="10.28515625" style="7" bestFit="1" customWidth="1"/>
    <col min="6330" max="6331" width="9.28515625" style="7" bestFit="1" customWidth="1"/>
    <col min="6332" max="6332" width="9.140625" style="7"/>
    <col min="6333" max="6333" width="10.28515625" style="7" bestFit="1" customWidth="1"/>
    <col min="6334" max="6335" width="9.28515625" style="7" bestFit="1" customWidth="1"/>
    <col min="6336" max="6336" width="9.140625" style="7"/>
    <col min="6337" max="6337" width="10.28515625" style="7" bestFit="1" customWidth="1"/>
    <col min="6338" max="6339" width="9.28515625" style="7" bestFit="1" customWidth="1"/>
    <col min="6340" max="6340" width="9.140625" style="7"/>
    <col min="6341" max="6341" width="10.28515625" style="7" bestFit="1" customWidth="1"/>
    <col min="6342" max="6343" width="9.28515625" style="7" bestFit="1" customWidth="1"/>
    <col min="6344" max="6344" width="9.140625" style="7"/>
    <col min="6345" max="6345" width="10.28515625" style="7" bestFit="1" customWidth="1"/>
    <col min="6346" max="6347" width="9.28515625" style="7" bestFit="1" customWidth="1"/>
    <col min="6348" max="6348" width="9.140625" style="7"/>
    <col min="6349" max="6349" width="10.28515625" style="7" bestFit="1" customWidth="1"/>
    <col min="6350" max="6351" width="9.28515625" style="7" bestFit="1" customWidth="1"/>
    <col min="6352" max="6352" width="9.140625" style="7"/>
    <col min="6353" max="6353" width="10.28515625" style="7" bestFit="1" customWidth="1"/>
    <col min="6354" max="6355" width="9.28515625" style="7" bestFit="1" customWidth="1"/>
    <col min="6356" max="6356" width="9.140625" style="7"/>
    <col min="6357" max="6357" width="10.28515625" style="7" bestFit="1" customWidth="1"/>
    <col min="6358" max="6359" width="9.28515625" style="7" bestFit="1" customWidth="1"/>
    <col min="6360" max="6360" width="9.140625" style="7"/>
    <col min="6361" max="6361" width="10.28515625" style="7" bestFit="1" customWidth="1"/>
    <col min="6362" max="6363" width="9.28515625" style="7" bestFit="1" customWidth="1"/>
    <col min="6364" max="6364" width="9.140625" style="7"/>
    <col min="6365" max="6365" width="10.28515625" style="7" bestFit="1" customWidth="1"/>
    <col min="6366" max="6367" width="9.28515625" style="7" bestFit="1" customWidth="1"/>
    <col min="6368" max="6368" width="9.140625" style="7"/>
    <col min="6369" max="6369" width="10.28515625" style="7" bestFit="1" customWidth="1"/>
    <col min="6370" max="6371" width="9.28515625" style="7" bestFit="1" customWidth="1"/>
    <col min="6372" max="6372" width="9.140625" style="7"/>
    <col min="6373" max="6373" width="10.28515625" style="7" bestFit="1" customWidth="1"/>
    <col min="6374" max="6375" width="9.28515625" style="7" bestFit="1" customWidth="1"/>
    <col min="6376" max="6376" width="9.140625" style="7"/>
    <col min="6377" max="6377" width="10.28515625" style="7" bestFit="1" customWidth="1"/>
    <col min="6378" max="6379" width="9.28515625" style="7" bestFit="1" customWidth="1"/>
    <col min="6380" max="6380" width="9.140625" style="7"/>
    <col min="6381" max="6381" width="10.28515625" style="7" bestFit="1" customWidth="1"/>
    <col min="6382" max="6383" width="9.28515625" style="7" bestFit="1" customWidth="1"/>
    <col min="6384" max="6384" width="9.140625" style="7"/>
    <col min="6385" max="6385" width="10.28515625" style="7" bestFit="1" customWidth="1"/>
    <col min="6386" max="6387" width="9.28515625" style="7" bestFit="1" customWidth="1"/>
    <col min="6388" max="6388" width="9.140625" style="7"/>
    <col min="6389" max="6389" width="10.28515625" style="7" bestFit="1" customWidth="1"/>
    <col min="6390" max="6391" width="9.28515625" style="7" bestFit="1" customWidth="1"/>
    <col min="6392" max="6392" width="9.140625" style="7"/>
    <col min="6393" max="6393" width="10.28515625" style="7" bestFit="1" customWidth="1"/>
    <col min="6394" max="6395" width="9.28515625" style="7" bestFit="1" customWidth="1"/>
    <col min="6396" max="6396" width="9.140625" style="7"/>
    <col min="6397" max="6397" width="10.28515625" style="7" bestFit="1" customWidth="1"/>
    <col min="6398" max="6399" width="9.28515625" style="7" bestFit="1" customWidth="1"/>
    <col min="6400" max="6400" width="9.140625" style="7"/>
    <col min="6401" max="6401" width="10.28515625" style="7" bestFit="1" customWidth="1"/>
    <col min="6402" max="6403" width="9.28515625" style="7" bestFit="1" customWidth="1"/>
    <col min="6404" max="6404" width="9.140625" style="7"/>
    <col min="6405" max="6405" width="10.28515625" style="7" bestFit="1" customWidth="1"/>
    <col min="6406" max="6407" width="9.28515625" style="7" bestFit="1" customWidth="1"/>
    <col min="6408" max="6408" width="9.140625" style="7"/>
    <col min="6409" max="6409" width="10.28515625" style="7" bestFit="1" customWidth="1"/>
    <col min="6410" max="6411" width="9.28515625" style="7" bestFit="1" customWidth="1"/>
    <col min="6412" max="6412" width="9.140625" style="7"/>
    <col min="6413" max="6413" width="10.28515625" style="7" bestFit="1" customWidth="1"/>
    <col min="6414" max="6415" width="9.28515625" style="7" bestFit="1" customWidth="1"/>
    <col min="6416" max="6416" width="9.140625" style="7"/>
    <col min="6417" max="6417" width="10.28515625" style="7" bestFit="1" customWidth="1"/>
    <col min="6418" max="6419" width="9.28515625" style="7" bestFit="1" customWidth="1"/>
    <col min="6420" max="6420" width="9.140625" style="7"/>
    <col min="6421" max="6421" width="10.28515625" style="7" bestFit="1" customWidth="1"/>
    <col min="6422" max="6423" width="9.28515625" style="7" bestFit="1" customWidth="1"/>
    <col min="6424" max="6424" width="9.140625" style="7"/>
    <col min="6425" max="6425" width="10.28515625" style="7" bestFit="1" customWidth="1"/>
    <col min="6426" max="6427" width="9.28515625" style="7" bestFit="1" customWidth="1"/>
    <col min="6428" max="6428" width="9.140625" style="7"/>
    <col min="6429" max="6429" width="10.28515625" style="7" bestFit="1" customWidth="1"/>
    <col min="6430" max="6431" width="9.28515625" style="7" bestFit="1" customWidth="1"/>
    <col min="6432" max="6432" width="9.140625" style="7"/>
    <col min="6433" max="6433" width="10.28515625" style="7" bestFit="1" customWidth="1"/>
    <col min="6434" max="6435" width="9.28515625" style="7" bestFit="1" customWidth="1"/>
    <col min="6436" max="6436" width="9.140625" style="7"/>
    <col min="6437" max="6437" width="10.28515625" style="7" bestFit="1" customWidth="1"/>
    <col min="6438" max="6439" width="9.28515625" style="7" bestFit="1" customWidth="1"/>
    <col min="6440" max="6440" width="9.140625" style="7"/>
    <col min="6441" max="6441" width="10.28515625" style="7" bestFit="1" customWidth="1"/>
    <col min="6442" max="6443" width="9.28515625" style="7" bestFit="1" customWidth="1"/>
    <col min="6444" max="6444" width="9.140625" style="7"/>
    <col min="6445" max="6445" width="10.28515625" style="7" bestFit="1" customWidth="1"/>
    <col min="6446" max="6447" width="9.28515625" style="7" bestFit="1" customWidth="1"/>
    <col min="6448" max="6448" width="9.140625" style="7"/>
    <col min="6449" max="6449" width="10.28515625" style="7" bestFit="1" customWidth="1"/>
    <col min="6450" max="6451" width="9.28515625" style="7" bestFit="1" customWidth="1"/>
    <col min="6452" max="6452" width="9.140625" style="7"/>
    <col min="6453" max="6453" width="10.28515625" style="7" bestFit="1" customWidth="1"/>
    <col min="6454" max="6455" width="9.28515625" style="7" bestFit="1" customWidth="1"/>
    <col min="6456" max="6456" width="9.140625" style="7"/>
    <col min="6457" max="6457" width="10.28515625" style="7" bestFit="1" customWidth="1"/>
    <col min="6458" max="6459" width="9.28515625" style="7" bestFit="1" customWidth="1"/>
    <col min="6460" max="6460" width="9.140625" style="7"/>
    <col min="6461" max="6461" width="10.28515625" style="7" bestFit="1" customWidth="1"/>
    <col min="6462" max="6463" width="9.28515625" style="7" bestFit="1" customWidth="1"/>
    <col min="6464" max="6464" width="9.140625" style="7"/>
    <col min="6465" max="6465" width="10.28515625" style="7" bestFit="1" customWidth="1"/>
    <col min="6466" max="6467" width="9.28515625" style="7" bestFit="1" customWidth="1"/>
    <col min="6468" max="6468" width="9.140625" style="7"/>
    <col min="6469" max="6469" width="10.28515625" style="7" bestFit="1" customWidth="1"/>
    <col min="6470" max="6471" width="9.28515625" style="7" bestFit="1" customWidth="1"/>
    <col min="6472" max="6472" width="9.140625" style="7"/>
    <col min="6473" max="6473" width="10.28515625" style="7" bestFit="1" customWidth="1"/>
    <col min="6474" max="6475" width="9.28515625" style="7" bestFit="1" customWidth="1"/>
    <col min="6476" max="6476" width="9.140625" style="7"/>
    <col min="6477" max="6477" width="10.28515625" style="7" bestFit="1" customWidth="1"/>
    <col min="6478" max="6479" width="9.28515625" style="7" bestFit="1" customWidth="1"/>
    <col min="6480" max="6480" width="9.140625" style="7"/>
    <col min="6481" max="6481" width="10.28515625" style="7" bestFit="1" customWidth="1"/>
    <col min="6482" max="6483" width="9.28515625" style="7" bestFit="1" customWidth="1"/>
    <col min="6484" max="6484" width="9.140625" style="7"/>
    <col min="6485" max="6485" width="10.28515625" style="7" bestFit="1" customWidth="1"/>
    <col min="6486" max="6487" width="9.28515625" style="7" bestFit="1" customWidth="1"/>
    <col min="6488" max="6488" width="9.140625" style="7"/>
    <col min="6489" max="6489" width="10.28515625" style="7" bestFit="1" customWidth="1"/>
    <col min="6490" max="6491" width="9.28515625" style="7" bestFit="1" customWidth="1"/>
    <col min="6492" max="6492" width="9.140625" style="7"/>
    <col min="6493" max="6493" width="10.28515625" style="7" bestFit="1" customWidth="1"/>
    <col min="6494" max="6495" width="9.28515625" style="7" bestFit="1" customWidth="1"/>
    <col min="6496" max="6496" width="9.140625" style="7"/>
    <col min="6497" max="6497" width="10.28515625" style="7" bestFit="1" customWidth="1"/>
    <col min="6498" max="6499" width="9.28515625" style="7" bestFit="1" customWidth="1"/>
    <col min="6500" max="6500" width="9.140625" style="7"/>
    <col min="6501" max="6501" width="10.28515625" style="7" bestFit="1" customWidth="1"/>
    <col min="6502" max="6503" width="9.28515625" style="7" bestFit="1" customWidth="1"/>
    <col min="6504" max="6504" width="9.140625" style="7"/>
    <col min="6505" max="6505" width="10.28515625" style="7" bestFit="1" customWidth="1"/>
    <col min="6506" max="6507" width="9.28515625" style="7" bestFit="1" customWidth="1"/>
    <col min="6508" max="6508" width="9.140625" style="7"/>
    <col min="6509" max="6509" width="10.28515625" style="7" bestFit="1" customWidth="1"/>
    <col min="6510" max="6511" width="9.28515625" style="7" bestFit="1" customWidth="1"/>
    <col min="6512" max="6512" width="9.140625" style="7"/>
    <col min="6513" max="6513" width="10.28515625" style="7" bestFit="1" customWidth="1"/>
    <col min="6514" max="6515" width="9.28515625" style="7" bestFit="1" customWidth="1"/>
    <col min="6516" max="6516" width="9.140625" style="7"/>
    <col min="6517" max="6517" width="10.28515625" style="7" bestFit="1" customWidth="1"/>
    <col min="6518" max="6519" width="9.28515625" style="7" bestFit="1" customWidth="1"/>
    <col min="6520" max="6520" width="9.140625" style="7"/>
    <col min="6521" max="6521" width="10.28515625" style="7" bestFit="1" customWidth="1"/>
    <col min="6522" max="6523" width="9.28515625" style="7" bestFit="1" customWidth="1"/>
    <col min="6524" max="6524" width="9.140625" style="7"/>
    <col min="6525" max="6525" width="10.28515625" style="7" bestFit="1" customWidth="1"/>
    <col min="6526" max="6527" width="9.28515625" style="7" bestFit="1" customWidth="1"/>
    <col min="6528" max="6528" width="9.140625" style="7"/>
    <col min="6529" max="6529" width="10.28515625" style="7" bestFit="1" customWidth="1"/>
    <col min="6530" max="6531" width="9.28515625" style="7" bestFit="1" customWidth="1"/>
    <col min="6532" max="6532" width="9.140625" style="7"/>
    <col min="6533" max="6533" width="10.28515625" style="7" bestFit="1" customWidth="1"/>
    <col min="6534" max="6535" width="9.28515625" style="7" bestFit="1" customWidth="1"/>
    <col min="6536" max="6536" width="9.140625" style="7"/>
    <col min="6537" max="6537" width="10.28515625" style="7" bestFit="1" customWidth="1"/>
    <col min="6538" max="6539" width="9.28515625" style="7" bestFit="1" customWidth="1"/>
    <col min="6540" max="6540" width="9.140625" style="7"/>
    <col min="6541" max="6541" width="10.28515625" style="7" bestFit="1" customWidth="1"/>
    <col min="6542" max="6543" width="9.28515625" style="7" bestFit="1" customWidth="1"/>
    <col min="6544" max="6544" width="9.140625" style="7"/>
    <col min="6545" max="6545" width="10.28515625" style="7" bestFit="1" customWidth="1"/>
    <col min="6546" max="6547" width="9.28515625" style="7" bestFit="1" customWidth="1"/>
    <col min="6548" max="6548" width="9.140625" style="7"/>
    <col min="6549" max="6549" width="10.28515625" style="7" bestFit="1" customWidth="1"/>
    <col min="6550" max="6551" width="9.28515625" style="7" bestFit="1" customWidth="1"/>
    <col min="6552" max="6552" width="9.140625" style="7"/>
    <col min="6553" max="6553" width="10.28515625" style="7" bestFit="1" customWidth="1"/>
    <col min="6554" max="6555" width="9.28515625" style="7" bestFit="1" customWidth="1"/>
    <col min="6556" max="6556" width="9.140625" style="7"/>
    <col min="6557" max="6557" width="10.28515625" style="7" bestFit="1" customWidth="1"/>
    <col min="6558" max="6559" width="9.28515625" style="7" bestFit="1" customWidth="1"/>
    <col min="6560" max="6560" width="9.140625" style="7"/>
    <col min="6561" max="6561" width="10.28515625" style="7" bestFit="1" customWidth="1"/>
    <col min="6562" max="6563" width="9.28515625" style="7" bestFit="1" customWidth="1"/>
    <col min="6564" max="6564" width="9.140625" style="7"/>
    <col min="6565" max="6565" width="10.28515625" style="7" bestFit="1" customWidth="1"/>
    <col min="6566" max="6567" width="9.28515625" style="7" bestFit="1" customWidth="1"/>
    <col min="6568" max="6568" width="9.140625" style="7"/>
    <col min="6569" max="6569" width="10.28515625" style="7" bestFit="1" customWidth="1"/>
    <col min="6570" max="6571" width="9.28515625" style="7" bestFit="1" customWidth="1"/>
    <col min="6572" max="6572" width="9.140625" style="7"/>
    <col min="6573" max="6573" width="10.28515625" style="7" bestFit="1" customWidth="1"/>
    <col min="6574" max="6575" width="9.28515625" style="7" bestFit="1" customWidth="1"/>
    <col min="6576" max="6576" width="9.140625" style="7"/>
    <col min="6577" max="6577" width="10.28515625" style="7" bestFit="1" customWidth="1"/>
    <col min="6578" max="6579" width="9.28515625" style="7" bestFit="1" customWidth="1"/>
    <col min="6580" max="6580" width="9.140625" style="7"/>
    <col min="6581" max="6581" width="10.28515625" style="7" bestFit="1" customWidth="1"/>
    <col min="6582" max="6583" width="9.28515625" style="7" bestFit="1" customWidth="1"/>
    <col min="6584" max="6584" width="9.140625" style="7"/>
    <col min="6585" max="6585" width="10.28515625" style="7" bestFit="1" customWidth="1"/>
    <col min="6586" max="6587" width="9.28515625" style="7" bestFit="1" customWidth="1"/>
    <col min="6588" max="6588" width="9.140625" style="7"/>
    <col min="6589" max="6589" width="10.28515625" style="7" bestFit="1" customWidth="1"/>
    <col min="6590" max="6591" width="9.28515625" style="7" bestFit="1" customWidth="1"/>
    <col min="6592" max="6592" width="9.140625" style="7"/>
    <col min="6593" max="6593" width="10.28515625" style="7" bestFit="1" customWidth="1"/>
    <col min="6594" max="6595" width="9.28515625" style="7" bestFit="1" customWidth="1"/>
    <col min="6596" max="6596" width="9.140625" style="7"/>
    <col min="6597" max="6597" width="10.28515625" style="7" bestFit="1" customWidth="1"/>
    <col min="6598" max="6599" width="9.28515625" style="7" bestFit="1" customWidth="1"/>
    <col min="6600" max="6600" width="9.140625" style="7"/>
    <col min="6601" max="6601" width="10.28515625" style="7" bestFit="1" customWidth="1"/>
    <col min="6602" max="6603" width="9.28515625" style="7" bestFit="1" customWidth="1"/>
    <col min="6604" max="6604" width="9.140625" style="7"/>
    <col min="6605" max="6605" width="10.28515625" style="7" bestFit="1" customWidth="1"/>
    <col min="6606" max="6607" width="9.28515625" style="7" bestFit="1" customWidth="1"/>
    <col min="6608" max="6608" width="9.140625" style="7"/>
    <col min="6609" max="6609" width="10.28515625" style="7" bestFit="1" customWidth="1"/>
    <col min="6610" max="6611" width="9.28515625" style="7" bestFit="1" customWidth="1"/>
    <col min="6612" max="6612" width="9.140625" style="7"/>
    <col min="6613" max="6613" width="10.28515625" style="7" bestFit="1" customWidth="1"/>
    <col min="6614" max="6615" width="9.28515625" style="7" bestFit="1" customWidth="1"/>
    <col min="6616" max="6616" width="9.140625" style="7"/>
    <col min="6617" max="6617" width="10.28515625" style="7" bestFit="1" customWidth="1"/>
    <col min="6618" max="6619" width="9.28515625" style="7" bestFit="1" customWidth="1"/>
    <col min="6620" max="6620" width="9.140625" style="7"/>
    <col min="6621" max="6621" width="10.28515625" style="7" bestFit="1" customWidth="1"/>
    <col min="6622" max="6623" width="9.28515625" style="7" bestFit="1" customWidth="1"/>
    <col min="6624" max="6624" width="9.140625" style="7"/>
    <col min="6625" max="6625" width="10.28515625" style="7" bestFit="1" customWidth="1"/>
    <col min="6626" max="6627" width="9.28515625" style="7" bestFit="1" customWidth="1"/>
    <col min="6628" max="6628" width="9.140625" style="7"/>
    <col min="6629" max="6629" width="10.28515625" style="7" bestFit="1" customWidth="1"/>
    <col min="6630" max="6631" width="9.28515625" style="7" bestFit="1" customWidth="1"/>
    <col min="6632" max="6632" width="9.140625" style="7"/>
    <col min="6633" max="6633" width="10.28515625" style="7" bestFit="1" customWidth="1"/>
    <col min="6634" max="6635" width="9.28515625" style="7" bestFit="1" customWidth="1"/>
    <col min="6636" max="6636" width="9.140625" style="7"/>
    <col min="6637" max="6637" width="10.28515625" style="7" bestFit="1" customWidth="1"/>
    <col min="6638" max="6639" width="9.28515625" style="7" bestFit="1" customWidth="1"/>
    <col min="6640" max="6640" width="9.140625" style="7"/>
    <col min="6641" max="6641" width="10.28515625" style="7" bestFit="1" customWidth="1"/>
    <col min="6642" max="6643" width="9.28515625" style="7" bestFit="1" customWidth="1"/>
    <col min="6644" max="6644" width="9.140625" style="7"/>
    <col min="6645" max="6645" width="10.28515625" style="7" bestFit="1" customWidth="1"/>
    <col min="6646" max="6647" width="9.28515625" style="7" bestFit="1" customWidth="1"/>
    <col min="6648" max="6648" width="9.140625" style="7"/>
    <col min="6649" max="6649" width="10.28515625" style="7" bestFit="1" customWidth="1"/>
    <col min="6650" max="6651" width="9.28515625" style="7" bestFit="1" customWidth="1"/>
    <col min="6652" max="6652" width="9.140625" style="7"/>
    <col min="6653" max="6653" width="10.28515625" style="7" bestFit="1" customWidth="1"/>
    <col min="6654" max="6655" width="9.28515625" style="7" bestFit="1" customWidth="1"/>
    <col min="6656" max="6656" width="9.140625" style="7"/>
    <col min="6657" max="6657" width="10.28515625" style="7" bestFit="1" customWidth="1"/>
    <col min="6658" max="6659" width="9.28515625" style="7" bestFit="1" customWidth="1"/>
    <col min="6660" max="6660" width="9.140625" style="7"/>
    <col min="6661" max="6661" width="10.28515625" style="7" bestFit="1" customWidth="1"/>
    <col min="6662" max="6663" width="9.28515625" style="7" bestFit="1" customWidth="1"/>
    <col min="6664" max="6664" width="9.140625" style="7"/>
    <col min="6665" max="6665" width="10.28515625" style="7" bestFit="1" customWidth="1"/>
    <col min="6666" max="6667" width="9.28515625" style="7" bestFit="1" customWidth="1"/>
    <col min="6668" max="6668" width="9.140625" style="7"/>
    <col min="6669" max="6669" width="10.28515625" style="7" bestFit="1" customWidth="1"/>
    <col min="6670" max="6671" width="9.28515625" style="7" bestFit="1" customWidth="1"/>
    <col min="6672" max="6672" width="9.140625" style="7"/>
    <col min="6673" max="6673" width="10.28515625" style="7" bestFit="1" customWidth="1"/>
    <col min="6674" max="6675" width="9.28515625" style="7" bestFit="1" customWidth="1"/>
    <col min="6676" max="6676" width="9.140625" style="7"/>
    <col min="6677" max="6677" width="10.28515625" style="7" bestFit="1" customWidth="1"/>
    <col min="6678" max="6679" width="9.28515625" style="7" bestFit="1" customWidth="1"/>
    <col min="6680" max="6680" width="9.140625" style="7"/>
    <col min="6681" max="6681" width="10.28515625" style="7" bestFit="1" customWidth="1"/>
    <col min="6682" max="6683" width="9.28515625" style="7" bestFit="1" customWidth="1"/>
    <col min="6684" max="6684" width="9.140625" style="7"/>
    <col min="6685" max="6685" width="10.28515625" style="7" bestFit="1" customWidth="1"/>
    <col min="6686" max="6687" width="9.28515625" style="7" bestFit="1" customWidth="1"/>
    <col min="6688" max="6688" width="9.140625" style="7"/>
    <col min="6689" max="6689" width="10.28515625" style="7" bestFit="1" customWidth="1"/>
    <col min="6690" max="6691" width="9.28515625" style="7" bestFit="1" customWidth="1"/>
    <col min="6692" max="6692" width="9.140625" style="7"/>
    <col min="6693" max="6693" width="10.28515625" style="7" bestFit="1" customWidth="1"/>
    <col min="6694" max="6695" width="9.28515625" style="7" bestFit="1" customWidth="1"/>
    <col min="6696" max="6696" width="9.140625" style="7"/>
    <col min="6697" max="6697" width="10.28515625" style="7" bestFit="1" customWidth="1"/>
    <col min="6698" max="6699" width="9.28515625" style="7" bestFit="1" customWidth="1"/>
    <col min="6700" max="6700" width="9.140625" style="7"/>
    <col min="6701" max="6701" width="10.28515625" style="7" bestFit="1" customWidth="1"/>
    <col min="6702" max="6703" width="9.28515625" style="7" bestFit="1" customWidth="1"/>
    <col min="6704" max="6704" width="9.140625" style="7"/>
    <col min="6705" max="6705" width="10.28515625" style="7" bestFit="1" customWidth="1"/>
    <col min="6706" max="6707" width="9.28515625" style="7" bestFit="1" customWidth="1"/>
    <col min="6708" max="6708" width="9.140625" style="7"/>
    <col min="6709" max="6709" width="10.28515625" style="7" bestFit="1" customWidth="1"/>
    <col min="6710" max="6711" width="9.28515625" style="7" bestFit="1" customWidth="1"/>
    <col min="6712" max="6712" width="9.140625" style="7"/>
    <col min="6713" max="6713" width="10.28515625" style="7" bestFit="1" customWidth="1"/>
    <col min="6714" max="6715" width="9.28515625" style="7" bestFit="1" customWidth="1"/>
    <col min="6716" max="6716" width="9.140625" style="7"/>
    <col min="6717" max="6717" width="10.28515625" style="7" bestFit="1" customWidth="1"/>
    <col min="6718" max="6719" width="9.28515625" style="7" bestFit="1" customWidth="1"/>
    <col min="6720" max="6720" width="9.140625" style="7"/>
    <col min="6721" max="6721" width="10.28515625" style="7" bestFit="1" customWidth="1"/>
    <col min="6722" max="6723" width="9.28515625" style="7" bestFit="1" customWidth="1"/>
    <col min="6724" max="6724" width="9.140625" style="7"/>
    <col min="6725" max="6725" width="10.28515625" style="7" bestFit="1" customWidth="1"/>
    <col min="6726" max="6727" width="9.28515625" style="7" bestFit="1" customWidth="1"/>
    <col min="6728" max="6728" width="9.140625" style="7"/>
    <col min="6729" max="6729" width="10.28515625" style="7" bestFit="1" customWidth="1"/>
    <col min="6730" max="6731" width="9.28515625" style="7" bestFit="1" customWidth="1"/>
    <col min="6732" max="6732" width="9.140625" style="7"/>
    <col min="6733" max="6733" width="10.28515625" style="7" bestFit="1" customWidth="1"/>
    <col min="6734" max="6735" width="9.28515625" style="7" bestFit="1" customWidth="1"/>
    <col min="6736" max="6736" width="9.140625" style="7"/>
    <col min="6737" max="6737" width="10.28515625" style="7" bestFit="1" customWidth="1"/>
    <col min="6738" max="6739" width="9.28515625" style="7" bestFit="1" customWidth="1"/>
    <col min="6740" max="6740" width="9.140625" style="7"/>
    <col min="6741" max="6741" width="10.28515625" style="7" bestFit="1" customWidth="1"/>
    <col min="6742" max="6743" width="9.28515625" style="7" bestFit="1" customWidth="1"/>
    <col min="6744" max="6744" width="9.140625" style="7"/>
    <col min="6745" max="6745" width="10.28515625" style="7" bestFit="1" customWidth="1"/>
    <col min="6746" max="6747" width="9.28515625" style="7" bestFit="1" customWidth="1"/>
    <col min="6748" max="6748" width="9.140625" style="7"/>
    <col min="6749" max="6749" width="10.28515625" style="7" bestFit="1" customWidth="1"/>
    <col min="6750" max="6751" width="9.28515625" style="7" bestFit="1" customWidth="1"/>
    <col min="6752" max="6752" width="9.140625" style="7"/>
    <col min="6753" max="6753" width="10.28515625" style="7" bestFit="1" customWidth="1"/>
    <col min="6754" max="6755" width="9.28515625" style="7" bestFit="1" customWidth="1"/>
    <col min="6756" max="6756" width="9.140625" style="7"/>
    <col min="6757" max="6757" width="10.28515625" style="7" bestFit="1" customWidth="1"/>
    <col min="6758" max="6759" width="9.28515625" style="7" bestFit="1" customWidth="1"/>
    <col min="6760" max="6760" width="9.140625" style="7"/>
    <col min="6761" max="6761" width="10.28515625" style="7" bestFit="1" customWidth="1"/>
    <col min="6762" max="6763" width="9.28515625" style="7" bestFit="1" customWidth="1"/>
    <col min="6764" max="6764" width="9.140625" style="7"/>
    <col min="6765" max="6765" width="10.28515625" style="7" bestFit="1" customWidth="1"/>
    <col min="6766" max="6767" width="9.28515625" style="7" bestFit="1" customWidth="1"/>
    <col min="6768" max="6768" width="9.140625" style="7"/>
    <col min="6769" max="6769" width="10.28515625" style="7" bestFit="1" customWidth="1"/>
    <col min="6770" max="6771" width="9.28515625" style="7" bestFit="1" customWidth="1"/>
    <col min="6772" max="6772" width="9.140625" style="7"/>
    <col min="6773" max="6773" width="10.28515625" style="7" bestFit="1" customWidth="1"/>
    <col min="6774" max="6775" width="9.28515625" style="7" bestFit="1" customWidth="1"/>
    <col min="6776" max="6776" width="9.140625" style="7"/>
    <col min="6777" max="6777" width="10.28515625" style="7" bestFit="1" customWidth="1"/>
    <col min="6778" max="6779" width="9.28515625" style="7" bestFit="1" customWidth="1"/>
    <col min="6780" max="6780" width="9.140625" style="7"/>
    <col min="6781" max="6781" width="10.28515625" style="7" bestFit="1" customWidth="1"/>
    <col min="6782" max="6783" width="9.28515625" style="7" bestFit="1" customWidth="1"/>
    <col min="6784" max="6784" width="9.140625" style="7"/>
    <col min="6785" max="6785" width="10.28515625" style="7" bestFit="1" customWidth="1"/>
    <col min="6786" max="6787" width="9.28515625" style="7" bestFit="1" customWidth="1"/>
    <col min="6788" max="6788" width="9.140625" style="7"/>
    <col min="6789" max="6789" width="10.28515625" style="7" bestFit="1" customWidth="1"/>
    <col min="6790" max="6791" width="9.28515625" style="7" bestFit="1" customWidth="1"/>
    <col min="6792" max="6792" width="9.140625" style="7"/>
    <col min="6793" max="6793" width="10.28515625" style="7" bestFit="1" customWidth="1"/>
    <col min="6794" max="6795" width="9.28515625" style="7" bestFit="1" customWidth="1"/>
    <col min="6796" max="6796" width="9.140625" style="7"/>
    <col min="6797" max="6797" width="10.28515625" style="7" bestFit="1" customWidth="1"/>
    <col min="6798" max="6799" width="9.28515625" style="7" bestFit="1" customWidth="1"/>
    <col min="6800" max="6800" width="9.140625" style="7"/>
    <col min="6801" max="6801" width="10.28515625" style="7" bestFit="1" customWidth="1"/>
    <col min="6802" max="6803" width="9.28515625" style="7" bestFit="1" customWidth="1"/>
    <col min="6804" max="6804" width="9.140625" style="7"/>
    <col min="6805" max="6805" width="10.28515625" style="7" bestFit="1" customWidth="1"/>
    <col min="6806" max="6807" width="9.28515625" style="7" bestFit="1" customWidth="1"/>
    <col min="6808" max="6808" width="9.140625" style="7"/>
    <col min="6809" max="6809" width="10.28515625" style="7" bestFit="1" customWidth="1"/>
    <col min="6810" max="6811" width="9.28515625" style="7" bestFit="1" customWidth="1"/>
    <col min="6812" max="6812" width="9.140625" style="7"/>
    <col min="6813" max="6813" width="10.28515625" style="7" bestFit="1" customWidth="1"/>
    <col min="6814" max="6815" width="9.28515625" style="7" bestFit="1" customWidth="1"/>
    <col min="6816" max="6816" width="9.140625" style="7"/>
    <col min="6817" max="6817" width="10.28515625" style="7" bestFit="1" customWidth="1"/>
    <col min="6818" max="6819" width="9.28515625" style="7" bestFit="1" customWidth="1"/>
    <col min="6820" max="6820" width="9.140625" style="7"/>
    <col min="6821" max="6821" width="10.28515625" style="7" bestFit="1" customWidth="1"/>
    <col min="6822" max="6823" width="9.28515625" style="7" bestFit="1" customWidth="1"/>
    <col min="6824" max="6824" width="9.140625" style="7"/>
    <col min="6825" max="6825" width="10.28515625" style="7" bestFit="1" customWidth="1"/>
    <col min="6826" max="6827" width="9.28515625" style="7" bestFit="1" customWidth="1"/>
    <col min="6828" max="6828" width="9.140625" style="7"/>
    <col min="6829" max="6829" width="10.28515625" style="7" bestFit="1" customWidth="1"/>
    <col min="6830" max="6831" width="9.28515625" style="7" bestFit="1" customWidth="1"/>
    <col min="6832" max="6832" width="9.140625" style="7"/>
    <col min="6833" max="6833" width="10.28515625" style="7" bestFit="1" customWidth="1"/>
    <col min="6834" max="6835" width="9.28515625" style="7" bestFit="1" customWidth="1"/>
    <col min="6836" max="6836" width="9.140625" style="7"/>
    <col min="6837" max="6837" width="10.28515625" style="7" bestFit="1" customWidth="1"/>
    <col min="6838" max="6839" width="9.28515625" style="7" bestFit="1" customWidth="1"/>
    <col min="6840" max="6840" width="9.140625" style="7"/>
    <col min="6841" max="6841" width="10.28515625" style="7" bestFit="1" customWidth="1"/>
    <col min="6842" max="6843" width="9.28515625" style="7" bestFit="1" customWidth="1"/>
    <col min="6844" max="6844" width="9.140625" style="7"/>
    <col min="6845" max="6845" width="10.28515625" style="7" bestFit="1" customWidth="1"/>
    <col min="6846" max="6847" width="9.28515625" style="7" bestFit="1" customWidth="1"/>
    <col min="6848" max="6848" width="9.140625" style="7"/>
    <col min="6849" max="6849" width="10.28515625" style="7" bestFit="1" customWidth="1"/>
    <col min="6850" max="6851" width="9.28515625" style="7" bestFit="1" customWidth="1"/>
    <col min="6852" max="6852" width="9.140625" style="7"/>
    <col min="6853" max="6853" width="10.28515625" style="7" bestFit="1" customWidth="1"/>
    <col min="6854" max="6855" width="9.28515625" style="7" bestFit="1" customWidth="1"/>
    <col min="6856" max="6856" width="9.140625" style="7"/>
    <col min="6857" max="6857" width="10.28515625" style="7" bestFit="1" customWidth="1"/>
    <col min="6858" max="6859" width="9.28515625" style="7" bestFit="1" customWidth="1"/>
    <col min="6860" max="6860" width="9.140625" style="7"/>
    <col min="6861" max="6861" width="10.28515625" style="7" bestFit="1" customWidth="1"/>
    <col min="6862" max="6863" width="9.28515625" style="7" bestFit="1" customWidth="1"/>
    <col min="6864" max="6864" width="9.140625" style="7"/>
    <col min="6865" max="6865" width="10.28515625" style="7" bestFit="1" customWidth="1"/>
    <col min="6866" max="6867" width="9.28515625" style="7" bestFit="1" customWidth="1"/>
    <col min="6868" max="6868" width="9.140625" style="7"/>
    <col min="6869" max="6869" width="10.28515625" style="7" bestFit="1" customWidth="1"/>
    <col min="6870" max="6871" width="9.28515625" style="7" bestFit="1" customWidth="1"/>
    <col min="6872" max="6872" width="9.140625" style="7"/>
    <col min="6873" max="6873" width="10.28515625" style="7" bestFit="1" customWidth="1"/>
    <col min="6874" max="6875" width="9.28515625" style="7" bestFit="1" customWidth="1"/>
    <col min="6876" max="6876" width="9.140625" style="7"/>
    <col min="6877" max="6877" width="10.28515625" style="7" bestFit="1" customWidth="1"/>
    <col min="6878" max="6879" width="9.28515625" style="7" bestFit="1" customWidth="1"/>
    <col min="6880" max="6880" width="9.140625" style="7"/>
    <col min="6881" max="6881" width="10.28515625" style="7" bestFit="1" customWidth="1"/>
    <col min="6882" max="6883" width="9.28515625" style="7" bestFit="1" customWidth="1"/>
    <col min="6884" max="6884" width="9.140625" style="7"/>
    <col min="6885" max="6885" width="10.28515625" style="7" bestFit="1" customWidth="1"/>
    <col min="6886" max="6887" width="9.28515625" style="7" bestFit="1" customWidth="1"/>
    <col min="6888" max="6888" width="9.140625" style="7"/>
    <col min="6889" max="6889" width="10.28515625" style="7" bestFit="1" customWidth="1"/>
    <col min="6890" max="6891" width="9.28515625" style="7" bestFit="1" customWidth="1"/>
    <col min="6892" max="6892" width="9.140625" style="7"/>
    <col min="6893" max="6893" width="10.28515625" style="7" bestFit="1" customWidth="1"/>
    <col min="6894" max="6895" width="9.28515625" style="7" bestFit="1" customWidth="1"/>
    <col min="6896" max="6896" width="9.140625" style="7"/>
    <col min="6897" max="6897" width="10.28515625" style="7" bestFit="1" customWidth="1"/>
    <col min="6898" max="6899" width="9.28515625" style="7" bestFit="1" customWidth="1"/>
    <col min="6900" max="6900" width="9.140625" style="7"/>
    <col min="6901" max="6901" width="10.28515625" style="7" bestFit="1" customWidth="1"/>
    <col min="6902" max="6903" width="9.28515625" style="7" bestFit="1" customWidth="1"/>
    <col min="6904" max="6904" width="9.140625" style="7"/>
    <col min="6905" max="6905" width="10.28515625" style="7" bestFit="1" customWidth="1"/>
    <col min="6906" max="6907" width="9.28515625" style="7" bestFit="1" customWidth="1"/>
    <col min="6908" max="6908" width="9.140625" style="7"/>
    <col min="6909" max="6909" width="10.28515625" style="7" bestFit="1" customWidth="1"/>
    <col min="6910" max="6911" width="9.28515625" style="7" bestFit="1" customWidth="1"/>
    <col min="6912" max="6912" width="9.140625" style="7"/>
    <col min="6913" max="6913" width="10.28515625" style="7" bestFit="1" customWidth="1"/>
    <col min="6914" max="6915" width="9.28515625" style="7" bestFit="1" customWidth="1"/>
    <col min="6916" max="6916" width="9.140625" style="7"/>
    <col min="6917" max="6917" width="10.28515625" style="7" bestFit="1" customWidth="1"/>
    <col min="6918" max="6919" width="9.28515625" style="7" bestFit="1" customWidth="1"/>
    <col min="6920" max="6920" width="9.140625" style="7"/>
    <col min="6921" max="6921" width="10.28515625" style="7" bestFit="1" customWidth="1"/>
    <col min="6922" max="6923" width="9.28515625" style="7" bestFit="1" customWidth="1"/>
    <col min="6924" max="6924" width="9.140625" style="7"/>
    <col min="6925" max="6925" width="10.28515625" style="7" bestFit="1" customWidth="1"/>
    <col min="6926" max="6927" width="9.28515625" style="7" bestFit="1" customWidth="1"/>
    <col min="6928" max="6928" width="9.140625" style="7"/>
    <col min="6929" max="6929" width="10.28515625" style="7" bestFit="1" customWidth="1"/>
    <col min="6930" max="6931" width="9.28515625" style="7" bestFit="1" customWidth="1"/>
    <col min="6932" max="6932" width="9.140625" style="7"/>
    <col min="6933" max="6933" width="10.28515625" style="7" bestFit="1" customWidth="1"/>
    <col min="6934" max="6935" width="9.28515625" style="7" bestFit="1" customWidth="1"/>
    <col min="6936" max="6936" width="9.140625" style="7"/>
    <col min="6937" max="6937" width="10.28515625" style="7" bestFit="1" customWidth="1"/>
    <col min="6938" max="6939" width="9.28515625" style="7" bestFit="1" customWidth="1"/>
    <col min="6940" max="6940" width="9.140625" style="7"/>
    <col min="6941" max="6941" width="10.28515625" style="7" bestFit="1" customWidth="1"/>
    <col min="6942" max="6943" width="9.28515625" style="7" bestFit="1" customWidth="1"/>
    <col min="6944" max="6944" width="9.140625" style="7"/>
    <col min="6945" max="6945" width="10.28515625" style="7" bestFit="1" customWidth="1"/>
    <col min="6946" max="6947" width="9.28515625" style="7" bestFit="1" customWidth="1"/>
    <col min="6948" max="6948" width="9.140625" style="7"/>
    <col min="6949" max="6949" width="10.28515625" style="7" bestFit="1" customWidth="1"/>
    <col min="6950" max="6951" width="9.28515625" style="7" bestFit="1" customWidth="1"/>
    <col min="6952" max="6952" width="9.140625" style="7"/>
    <col min="6953" max="6953" width="10.28515625" style="7" bestFit="1" customWidth="1"/>
    <col min="6954" max="6955" width="9.28515625" style="7" bestFit="1" customWidth="1"/>
    <col min="6956" max="6956" width="9.140625" style="7"/>
    <col min="6957" max="6957" width="10.28515625" style="7" bestFit="1" customWidth="1"/>
    <col min="6958" max="6959" width="9.28515625" style="7" bestFit="1" customWidth="1"/>
    <col min="6960" max="6960" width="9.140625" style="7"/>
    <col min="6961" max="6961" width="10.28515625" style="7" bestFit="1" customWidth="1"/>
    <col min="6962" max="6963" width="9.28515625" style="7" bestFit="1" customWidth="1"/>
    <col min="6964" max="6964" width="9.140625" style="7"/>
    <col min="6965" max="6965" width="10.28515625" style="7" bestFit="1" customWidth="1"/>
    <col min="6966" max="6967" width="9.28515625" style="7" bestFit="1" customWidth="1"/>
    <col min="6968" max="6968" width="9.140625" style="7"/>
    <col min="6969" max="6969" width="10.28515625" style="7" bestFit="1" customWidth="1"/>
    <col min="6970" max="6971" width="9.28515625" style="7" bestFit="1" customWidth="1"/>
    <col min="6972" max="6972" width="9.140625" style="7"/>
    <col min="6973" max="6973" width="10.28515625" style="7" bestFit="1" customWidth="1"/>
    <col min="6974" max="6975" width="9.28515625" style="7" bestFit="1" customWidth="1"/>
    <col min="6976" max="6976" width="9.140625" style="7"/>
    <col min="6977" max="6977" width="10.28515625" style="7" bestFit="1" customWidth="1"/>
    <col min="6978" max="6979" width="9.28515625" style="7" bestFit="1" customWidth="1"/>
    <col min="6980" max="6980" width="9.140625" style="7"/>
    <col min="6981" max="6981" width="10.28515625" style="7" bestFit="1" customWidth="1"/>
    <col min="6982" max="6983" width="9.28515625" style="7" bestFit="1" customWidth="1"/>
    <col min="6984" max="6984" width="9.140625" style="7"/>
    <col min="6985" max="6985" width="10.28515625" style="7" bestFit="1" customWidth="1"/>
    <col min="6986" max="6987" width="9.28515625" style="7" bestFit="1" customWidth="1"/>
    <col min="6988" max="6988" width="9.140625" style="7"/>
    <col min="6989" max="6989" width="10.28515625" style="7" bestFit="1" customWidth="1"/>
    <col min="6990" max="6991" width="9.28515625" style="7" bestFit="1" customWidth="1"/>
    <col min="6992" max="6992" width="9.140625" style="7"/>
    <col min="6993" max="6993" width="10.28515625" style="7" bestFit="1" customWidth="1"/>
    <col min="6994" max="6995" width="9.28515625" style="7" bestFit="1" customWidth="1"/>
    <col min="6996" max="6996" width="9.140625" style="7"/>
    <col min="6997" max="6997" width="10.28515625" style="7" bestFit="1" customWidth="1"/>
    <col min="6998" max="6999" width="9.28515625" style="7" bestFit="1" customWidth="1"/>
    <col min="7000" max="7000" width="9.140625" style="7"/>
    <col min="7001" max="7001" width="10.28515625" style="7" bestFit="1" customWidth="1"/>
    <col min="7002" max="7003" width="9.28515625" style="7" bestFit="1" customWidth="1"/>
    <col min="7004" max="7004" width="9.140625" style="7"/>
    <col min="7005" max="7005" width="10.28515625" style="7" bestFit="1" customWidth="1"/>
    <col min="7006" max="7007" width="9.28515625" style="7" bestFit="1" customWidth="1"/>
    <col min="7008" max="7008" width="9.140625" style="7"/>
    <col min="7009" max="7009" width="10.28515625" style="7" bestFit="1" customWidth="1"/>
    <col min="7010" max="7011" width="9.28515625" style="7" bestFit="1" customWidth="1"/>
    <col min="7012" max="7012" width="9.140625" style="7"/>
    <col min="7013" max="7013" width="10.28515625" style="7" bestFit="1" customWidth="1"/>
    <col min="7014" max="7015" width="9.28515625" style="7" bestFit="1" customWidth="1"/>
    <col min="7016" max="7016" width="9.140625" style="7"/>
    <col min="7017" max="7017" width="10.28515625" style="7" bestFit="1" customWidth="1"/>
    <col min="7018" max="7019" width="9.28515625" style="7" bestFit="1" customWidth="1"/>
    <col min="7020" max="7020" width="9.140625" style="7"/>
    <col min="7021" max="7021" width="10.28515625" style="7" bestFit="1" customWidth="1"/>
    <col min="7022" max="7023" width="9.28515625" style="7" bestFit="1" customWidth="1"/>
    <col min="7024" max="7024" width="9.140625" style="7"/>
    <col min="7025" max="7025" width="10.28515625" style="7" bestFit="1" customWidth="1"/>
    <col min="7026" max="7027" width="9.28515625" style="7" bestFit="1" customWidth="1"/>
    <col min="7028" max="7028" width="9.140625" style="7"/>
    <col min="7029" max="7029" width="10.28515625" style="7" bestFit="1" customWidth="1"/>
    <col min="7030" max="7031" width="9.28515625" style="7" bestFit="1" customWidth="1"/>
    <col min="7032" max="7032" width="9.140625" style="7"/>
    <col min="7033" max="7033" width="10.28515625" style="7" bestFit="1" customWidth="1"/>
    <col min="7034" max="7035" width="9.28515625" style="7" bestFit="1" customWidth="1"/>
    <col min="7036" max="7036" width="9.140625" style="7"/>
    <col min="7037" max="7037" width="10.28515625" style="7" bestFit="1" customWidth="1"/>
    <col min="7038" max="7039" width="9.28515625" style="7" bestFit="1" customWidth="1"/>
    <col min="7040" max="7040" width="9.140625" style="7"/>
    <col min="7041" max="7041" width="10.28515625" style="7" bestFit="1" customWidth="1"/>
    <col min="7042" max="7043" width="9.28515625" style="7" bestFit="1" customWidth="1"/>
    <col min="7044" max="7044" width="9.140625" style="7"/>
    <col min="7045" max="7045" width="10.28515625" style="7" bestFit="1" customWidth="1"/>
    <col min="7046" max="7047" width="9.28515625" style="7" bestFit="1" customWidth="1"/>
    <col min="7048" max="7048" width="9.140625" style="7"/>
    <col min="7049" max="7049" width="10.28515625" style="7" bestFit="1" customWidth="1"/>
    <col min="7050" max="7051" width="9.28515625" style="7" bestFit="1" customWidth="1"/>
    <col min="7052" max="7052" width="9.140625" style="7"/>
    <col min="7053" max="7053" width="10.28515625" style="7" bestFit="1" customWidth="1"/>
    <col min="7054" max="7055" width="9.28515625" style="7" bestFit="1" customWidth="1"/>
    <col min="7056" max="7056" width="9.140625" style="7"/>
    <col min="7057" max="7057" width="10.28515625" style="7" bestFit="1" customWidth="1"/>
    <col min="7058" max="7059" width="9.28515625" style="7" bestFit="1" customWidth="1"/>
    <col min="7060" max="7060" width="9.140625" style="7"/>
    <col min="7061" max="7061" width="10.28515625" style="7" bestFit="1" customWidth="1"/>
    <col min="7062" max="7063" width="9.28515625" style="7" bestFit="1" customWidth="1"/>
    <col min="7064" max="7064" width="9.140625" style="7"/>
    <col min="7065" max="7065" width="10.28515625" style="7" bestFit="1" customWidth="1"/>
    <col min="7066" max="7067" width="9.28515625" style="7" bestFit="1" customWidth="1"/>
    <col min="7068" max="7068" width="9.140625" style="7"/>
    <col min="7069" max="7069" width="10.28515625" style="7" bestFit="1" customWidth="1"/>
    <col min="7070" max="7071" width="9.28515625" style="7" bestFit="1" customWidth="1"/>
    <col min="7072" max="7072" width="9.140625" style="7"/>
    <col min="7073" max="7073" width="10.28515625" style="7" bestFit="1" customWidth="1"/>
    <col min="7074" max="7075" width="9.28515625" style="7" bestFit="1" customWidth="1"/>
    <col min="7076" max="7076" width="9.140625" style="7"/>
    <col min="7077" max="7077" width="10.28515625" style="7" bestFit="1" customWidth="1"/>
    <col min="7078" max="7079" width="9.28515625" style="7" bestFit="1" customWidth="1"/>
    <col min="7080" max="7080" width="9.140625" style="7"/>
    <col min="7081" max="7081" width="10.28515625" style="7" bestFit="1" customWidth="1"/>
    <col min="7082" max="7083" width="9.28515625" style="7" bestFit="1" customWidth="1"/>
    <col min="7084" max="7084" width="9.140625" style="7"/>
    <col min="7085" max="7085" width="10.28515625" style="7" bestFit="1" customWidth="1"/>
    <col min="7086" max="7087" width="9.28515625" style="7" bestFit="1" customWidth="1"/>
    <col min="7088" max="7088" width="9.140625" style="7"/>
    <col min="7089" max="7089" width="10.28515625" style="7" bestFit="1" customWidth="1"/>
    <col min="7090" max="7091" width="9.28515625" style="7" bestFit="1" customWidth="1"/>
    <col min="7092" max="7092" width="9.140625" style="7"/>
    <col min="7093" max="7093" width="10.28515625" style="7" bestFit="1" customWidth="1"/>
    <col min="7094" max="7095" width="9.28515625" style="7" bestFit="1" customWidth="1"/>
    <col min="7096" max="7096" width="9.140625" style="7"/>
    <col min="7097" max="7097" width="10.28515625" style="7" bestFit="1" customWidth="1"/>
    <col min="7098" max="7099" width="9.28515625" style="7" bestFit="1" customWidth="1"/>
    <col min="7100" max="7100" width="9.140625" style="7"/>
    <col min="7101" max="7101" width="10.28515625" style="7" bestFit="1" customWidth="1"/>
    <col min="7102" max="7103" width="9.28515625" style="7" bestFit="1" customWidth="1"/>
    <col min="7104" max="7104" width="9.140625" style="7"/>
    <col min="7105" max="7105" width="10.28515625" style="7" bestFit="1" customWidth="1"/>
    <col min="7106" max="7107" width="9.28515625" style="7" bestFit="1" customWidth="1"/>
    <col min="7108" max="7108" width="9.140625" style="7"/>
    <col min="7109" max="7109" width="10.28515625" style="7" bestFit="1" customWidth="1"/>
    <col min="7110" max="7111" width="9.28515625" style="7" bestFit="1" customWidth="1"/>
    <col min="7112" max="7112" width="9.140625" style="7"/>
    <col min="7113" max="7113" width="10.28515625" style="7" bestFit="1" customWidth="1"/>
    <col min="7114" max="7115" width="9.28515625" style="7" bestFit="1" customWidth="1"/>
    <col min="7116" max="7116" width="9.140625" style="7"/>
    <col min="7117" max="7117" width="10.28515625" style="7" bestFit="1" customWidth="1"/>
    <col min="7118" max="7119" width="9.28515625" style="7" bestFit="1" customWidth="1"/>
    <col min="7120" max="7120" width="9.140625" style="7"/>
    <col min="7121" max="7121" width="10.28515625" style="7" bestFit="1" customWidth="1"/>
    <col min="7122" max="7123" width="9.28515625" style="7" bestFit="1" customWidth="1"/>
    <col min="7124" max="7124" width="9.140625" style="7"/>
    <col min="7125" max="7125" width="10.28515625" style="7" bestFit="1" customWidth="1"/>
    <col min="7126" max="7127" width="9.28515625" style="7" bestFit="1" customWidth="1"/>
    <col min="7128" max="7128" width="9.140625" style="7"/>
    <col min="7129" max="7129" width="10.28515625" style="7" bestFit="1" customWidth="1"/>
    <col min="7130" max="7131" width="9.28515625" style="7" bestFit="1" customWidth="1"/>
    <col min="7132" max="7132" width="9.140625" style="7"/>
    <col min="7133" max="7133" width="10.28515625" style="7" bestFit="1" customWidth="1"/>
    <col min="7134" max="7135" width="9.28515625" style="7" bestFit="1" customWidth="1"/>
    <col min="7136" max="7136" width="9.140625" style="7"/>
    <col min="7137" max="7137" width="10.28515625" style="7" bestFit="1" customWidth="1"/>
    <col min="7138" max="7139" width="9.28515625" style="7" bestFit="1" customWidth="1"/>
    <col min="7140" max="7140" width="9.140625" style="7"/>
    <col min="7141" max="7141" width="10.28515625" style="7" bestFit="1" customWidth="1"/>
    <col min="7142" max="7143" width="9.28515625" style="7" bestFit="1" customWidth="1"/>
    <col min="7144" max="7144" width="9.140625" style="7"/>
    <col min="7145" max="7145" width="10.28515625" style="7" bestFit="1" customWidth="1"/>
    <col min="7146" max="7147" width="9.28515625" style="7" bestFit="1" customWidth="1"/>
    <col min="7148" max="7148" width="9.140625" style="7"/>
    <col min="7149" max="7149" width="10.28515625" style="7" bestFit="1" customWidth="1"/>
    <col min="7150" max="7151" width="9.28515625" style="7" bestFit="1" customWidth="1"/>
    <col min="7152" max="7152" width="9.140625" style="7"/>
    <col min="7153" max="7153" width="10.28515625" style="7" bestFit="1" customWidth="1"/>
    <col min="7154" max="7155" width="9.28515625" style="7" bestFit="1" customWidth="1"/>
    <col min="7156" max="7156" width="9.140625" style="7"/>
    <col min="7157" max="7157" width="10.28515625" style="7" bestFit="1" customWidth="1"/>
    <col min="7158" max="7159" width="9.28515625" style="7" bestFit="1" customWidth="1"/>
    <col min="7160" max="7160" width="9.140625" style="7"/>
    <col min="7161" max="7161" width="10.28515625" style="7" bestFit="1" customWidth="1"/>
    <col min="7162" max="7163" width="9.28515625" style="7" bestFit="1" customWidth="1"/>
    <col min="7164" max="7164" width="9.140625" style="7"/>
    <col min="7165" max="7165" width="10.28515625" style="7" bestFit="1" customWidth="1"/>
    <col min="7166" max="7167" width="9.28515625" style="7" bestFit="1" customWidth="1"/>
    <col min="7168" max="7168" width="9.140625" style="7"/>
    <col min="7169" max="7169" width="10.28515625" style="7" bestFit="1" customWidth="1"/>
    <col min="7170" max="7171" width="9.28515625" style="7" bestFit="1" customWidth="1"/>
    <col min="7172" max="7172" width="9.140625" style="7"/>
    <col min="7173" max="7173" width="10.28515625" style="7" bestFit="1" customWidth="1"/>
    <col min="7174" max="7175" width="9.28515625" style="7" bestFit="1" customWidth="1"/>
    <col min="7176" max="7176" width="9.140625" style="7"/>
    <col min="7177" max="7177" width="10.28515625" style="7" bestFit="1" customWidth="1"/>
    <col min="7178" max="7179" width="9.28515625" style="7" bestFit="1" customWidth="1"/>
    <col min="7180" max="7180" width="9.140625" style="7"/>
    <col min="7181" max="7181" width="10.28515625" style="7" bestFit="1" customWidth="1"/>
    <col min="7182" max="7183" width="9.28515625" style="7" bestFit="1" customWidth="1"/>
    <col min="7184" max="7184" width="9.140625" style="7"/>
    <col min="7185" max="7185" width="10.28515625" style="7" bestFit="1" customWidth="1"/>
    <col min="7186" max="7187" width="9.28515625" style="7" bestFit="1" customWidth="1"/>
    <col min="7188" max="7188" width="9.140625" style="7"/>
    <col min="7189" max="7189" width="10.28515625" style="7" bestFit="1" customWidth="1"/>
    <col min="7190" max="7191" width="9.28515625" style="7" bestFit="1" customWidth="1"/>
    <col min="7192" max="7192" width="9.140625" style="7"/>
    <col min="7193" max="7193" width="10.28515625" style="7" bestFit="1" customWidth="1"/>
    <col min="7194" max="7195" width="9.28515625" style="7" bestFit="1" customWidth="1"/>
    <col min="7196" max="7196" width="9.140625" style="7"/>
    <col min="7197" max="7197" width="10.28515625" style="7" bestFit="1" customWidth="1"/>
    <col min="7198" max="7199" width="9.28515625" style="7" bestFit="1" customWidth="1"/>
    <col min="7200" max="7200" width="9.140625" style="7"/>
    <col min="7201" max="7201" width="10.28515625" style="7" bestFit="1" customWidth="1"/>
    <col min="7202" max="7203" width="9.28515625" style="7" bestFit="1" customWidth="1"/>
    <col min="7204" max="7204" width="9.140625" style="7"/>
    <col min="7205" max="7205" width="10.28515625" style="7" bestFit="1" customWidth="1"/>
    <col min="7206" max="7207" width="9.28515625" style="7" bestFit="1" customWidth="1"/>
    <col min="7208" max="7208" width="9.140625" style="7"/>
    <col min="7209" max="7209" width="10.28515625" style="7" bestFit="1" customWidth="1"/>
    <col min="7210" max="7211" width="9.28515625" style="7" bestFit="1" customWidth="1"/>
    <col min="7212" max="7212" width="9.140625" style="7"/>
    <col min="7213" max="7213" width="10.28515625" style="7" bestFit="1" customWidth="1"/>
    <col min="7214" max="7215" width="9.28515625" style="7" bestFit="1" customWidth="1"/>
    <col min="7216" max="7216" width="9.140625" style="7"/>
    <col min="7217" max="7217" width="10.28515625" style="7" bestFit="1" customWidth="1"/>
    <col min="7218" max="7219" width="9.28515625" style="7" bestFit="1" customWidth="1"/>
    <col min="7220" max="7220" width="9.140625" style="7"/>
    <col min="7221" max="7221" width="10.28515625" style="7" bestFit="1" customWidth="1"/>
    <col min="7222" max="7223" width="9.28515625" style="7" bestFit="1" customWidth="1"/>
    <col min="7224" max="7224" width="9.140625" style="7"/>
    <col min="7225" max="7225" width="10.28515625" style="7" bestFit="1" customWidth="1"/>
    <col min="7226" max="7227" width="9.28515625" style="7" bestFit="1" customWidth="1"/>
    <col min="7228" max="7228" width="9.140625" style="7"/>
    <col min="7229" max="7229" width="10.28515625" style="7" bestFit="1" customWidth="1"/>
    <col min="7230" max="7231" width="9.28515625" style="7" bestFit="1" customWidth="1"/>
    <col min="7232" max="7232" width="9.140625" style="7"/>
    <col min="7233" max="7233" width="10.28515625" style="7" bestFit="1" customWidth="1"/>
    <col min="7234" max="7235" width="9.28515625" style="7" bestFit="1" customWidth="1"/>
    <col min="7236" max="7236" width="9.140625" style="7"/>
    <col min="7237" max="7237" width="10.28515625" style="7" bestFit="1" customWidth="1"/>
    <col min="7238" max="7239" width="9.28515625" style="7" bestFit="1" customWidth="1"/>
    <col min="7240" max="7240" width="9.140625" style="7"/>
    <col min="7241" max="7241" width="10.28515625" style="7" bestFit="1" customWidth="1"/>
    <col min="7242" max="7243" width="9.28515625" style="7" bestFit="1" customWidth="1"/>
    <col min="7244" max="7244" width="9.140625" style="7"/>
    <col min="7245" max="7245" width="10.28515625" style="7" bestFit="1" customWidth="1"/>
    <col min="7246" max="7247" width="9.28515625" style="7" bestFit="1" customWidth="1"/>
    <col min="7248" max="7248" width="9.140625" style="7"/>
    <col min="7249" max="7249" width="10.28515625" style="7" bestFit="1" customWidth="1"/>
    <col min="7250" max="7251" width="9.28515625" style="7" bestFit="1" customWidth="1"/>
    <col min="7252" max="7252" width="9.140625" style="7"/>
    <col min="7253" max="7253" width="10.28515625" style="7" bestFit="1" customWidth="1"/>
    <col min="7254" max="7255" width="9.28515625" style="7" bestFit="1" customWidth="1"/>
    <col min="7256" max="7256" width="9.140625" style="7"/>
    <col min="7257" max="7257" width="10.28515625" style="7" bestFit="1" customWidth="1"/>
    <col min="7258" max="7259" width="9.28515625" style="7" bestFit="1" customWidth="1"/>
    <col min="7260" max="7260" width="9.140625" style="7"/>
    <col min="7261" max="7261" width="10.28515625" style="7" bestFit="1" customWidth="1"/>
    <col min="7262" max="7263" width="9.28515625" style="7" bestFit="1" customWidth="1"/>
    <col min="7264" max="7264" width="9.140625" style="7"/>
    <col min="7265" max="7265" width="10.28515625" style="7" bestFit="1" customWidth="1"/>
    <col min="7266" max="7267" width="9.28515625" style="7" bestFit="1" customWidth="1"/>
    <col min="7268" max="7268" width="9.140625" style="7"/>
    <col min="7269" max="7269" width="10.28515625" style="7" bestFit="1" customWidth="1"/>
    <col min="7270" max="7271" width="9.28515625" style="7" bestFit="1" customWidth="1"/>
    <col min="7272" max="7272" width="9.140625" style="7"/>
    <col min="7273" max="7273" width="10.28515625" style="7" bestFit="1" customWidth="1"/>
    <col min="7274" max="7275" width="9.28515625" style="7" bestFit="1" customWidth="1"/>
    <col min="7276" max="7276" width="9.140625" style="7"/>
    <col min="7277" max="7277" width="10.28515625" style="7" bestFit="1" customWidth="1"/>
    <col min="7278" max="7279" width="9.28515625" style="7" bestFit="1" customWidth="1"/>
    <col min="7280" max="7280" width="9.140625" style="7"/>
    <col min="7281" max="7281" width="10.28515625" style="7" bestFit="1" customWidth="1"/>
    <col min="7282" max="7283" width="9.28515625" style="7" bestFit="1" customWidth="1"/>
    <col min="7284" max="7284" width="9.140625" style="7"/>
    <col min="7285" max="7285" width="10.28515625" style="7" bestFit="1" customWidth="1"/>
    <col min="7286" max="7287" width="9.28515625" style="7" bestFit="1" customWidth="1"/>
    <col min="7288" max="7288" width="9.140625" style="7"/>
    <col min="7289" max="7289" width="10.28515625" style="7" bestFit="1" customWidth="1"/>
    <col min="7290" max="7291" width="9.28515625" style="7" bestFit="1" customWidth="1"/>
    <col min="7292" max="7292" width="9.140625" style="7"/>
    <col min="7293" max="7293" width="10.28515625" style="7" bestFit="1" customWidth="1"/>
    <col min="7294" max="7295" width="9.28515625" style="7" bestFit="1" customWidth="1"/>
    <col min="7296" max="7296" width="9.140625" style="7"/>
    <col min="7297" max="7297" width="10.28515625" style="7" bestFit="1" customWidth="1"/>
    <col min="7298" max="7299" width="9.28515625" style="7" bestFit="1" customWidth="1"/>
    <col min="7300" max="7300" width="9.140625" style="7"/>
    <col min="7301" max="7301" width="10.28515625" style="7" bestFit="1" customWidth="1"/>
    <col min="7302" max="7303" width="9.28515625" style="7" bestFit="1" customWidth="1"/>
    <col min="7304" max="7304" width="9.140625" style="7"/>
    <col min="7305" max="7305" width="10.28515625" style="7" bestFit="1" customWidth="1"/>
    <col min="7306" max="7307" width="9.28515625" style="7" bestFit="1" customWidth="1"/>
    <col min="7308" max="7308" width="9.140625" style="7"/>
    <col min="7309" max="7309" width="10.28515625" style="7" bestFit="1" customWidth="1"/>
    <col min="7310" max="7311" width="9.28515625" style="7" bestFit="1" customWidth="1"/>
    <col min="7312" max="7312" width="9.140625" style="7"/>
    <col min="7313" max="7313" width="10.28515625" style="7" bestFit="1" customWidth="1"/>
    <col min="7314" max="7315" width="9.28515625" style="7" bestFit="1" customWidth="1"/>
    <col min="7316" max="7316" width="9.140625" style="7"/>
    <col min="7317" max="7317" width="10.28515625" style="7" bestFit="1" customWidth="1"/>
    <col min="7318" max="7319" width="9.28515625" style="7" bestFit="1" customWidth="1"/>
    <col min="7320" max="7320" width="9.140625" style="7"/>
    <col min="7321" max="7321" width="10.28515625" style="7" bestFit="1" customWidth="1"/>
    <col min="7322" max="7323" width="9.28515625" style="7" bestFit="1" customWidth="1"/>
    <col min="7324" max="7324" width="9.140625" style="7"/>
    <col min="7325" max="7325" width="10.28515625" style="7" bestFit="1" customWidth="1"/>
    <col min="7326" max="7327" width="9.28515625" style="7" bestFit="1" customWidth="1"/>
    <col min="7328" max="7328" width="9.140625" style="7"/>
    <col min="7329" max="7329" width="10.28515625" style="7" bestFit="1" customWidth="1"/>
    <col min="7330" max="7331" width="9.28515625" style="7" bestFit="1" customWidth="1"/>
    <col min="7332" max="7332" width="9.140625" style="7"/>
    <col min="7333" max="7333" width="10.28515625" style="7" bestFit="1" customWidth="1"/>
    <col min="7334" max="7335" width="9.28515625" style="7" bestFit="1" customWidth="1"/>
    <col min="7336" max="7336" width="9.140625" style="7"/>
    <col min="7337" max="7337" width="10.28515625" style="7" bestFit="1" customWidth="1"/>
    <col min="7338" max="7339" width="9.28515625" style="7" bestFit="1" customWidth="1"/>
    <col min="7340" max="7340" width="9.140625" style="7"/>
    <col min="7341" max="7341" width="10.28515625" style="7" bestFit="1" customWidth="1"/>
    <col min="7342" max="7343" width="9.28515625" style="7" bestFit="1" customWidth="1"/>
    <col min="7344" max="7344" width="9.140625" style="7"/>
    <col min="7345" max="7345" width="10.28515625" style="7" bestFit="1" customWidth="1"/>
    <col min="7346" max="7347" width="9.28515625" style="7" bestFit="1" customWidth="1"/>
    <col min="7348" max="7348" width="9.140625" style="7"/>
    <col min="7349" max="7349" width="10.28515625" style="7" bestFit="1" customWidth="1"/>
    <col min="7350" max="7351" width="9.28515625" style="7" bestFit="1" customWidth="1"/>
    <col min="7352" max="7352" width="9.140625" style="7"/>
    <col min="7353" max="7353" width="10.28515625" style="7" bestFit="1" customWidth="1"/>
    <col min="7354" max="7355" width="9.28515625" style="7" bestFit="1" customWidth="1"/>
    <col min="7356" max="7356" width="9.140625" style="7"/>
    <col min="7357" max="7357" width="10.28515625" style="7" bestFit="1" customWidth="1"/>
    <col min="7358" max="7359" width="9.28515625" style="7" bestFit="1" customWidth="1"/>
    <col min="7360" max="7360" width="9.140625" style="7"/>
    <col min="7361" max="7361" width="10.28515625" style="7" bestFit="1" customWidth="1"/>
    <col min="7362" max="7363" width="9.28515625" style="7" bestFit="1" customWidth="1"/>
    <col min="7364" max="7364" width="9.140625" style="7"/>
    <col min="7365" max="7365" width="10.28515625" style="7" bestFit="1" customWidth="1"/>
    <col min="7366" max="7367" width="9.28515625" style="7" bestFit="1" customWidth="1"/>
    <col min="7368" max="7368" width="9.140625" style="7"/>
    <col min="7369" max="7369" width="10.28515625" style="7" bestFit="1" customWidth="1"/>
    <col min="7370" max="7371" width="9.28515625" style="7" bestFit="1" customWidth="1"/>
    <col min="7372" max="7372" width="9.140625" style="7"/>
    <col min="7373" max="7373" width="10.28515625" style="7" bestFit="1" customWidth="1"/>
    <col min="7374" max="7375" width="9.28515625" style="7" bestFit="1" customWidth="1"/>
    <col min="7376" max="7376" width="9.140625" style="7"/>
    <col min="7377" max="7377" width="10.28515625" style="7" bestFit="1" customWidth="1"/>
    <col min="7378" max="7379" width="9.28515625" style="7" bestFit="1" customWidth="1"/>
    <col min="7380" max="7380" width="9.140625" style="7"/>
    <col min="7381" max="7381" width="10.28515625" style="7" bestFit="1" customWidth="1"/>
    <col min="7382" max="7383" width="9.28515625" style="7" bestFit="1" customWidth="1"/>
    <col min="7384" max="7384" width="9.140625" style="7"/>
    <col min="7385" max="7385" width="10.28515625" style="7" bestFit="1" customWidth="1"/>
    <col min="7386" max="7387" width="9.28515625" style="7" bestFit="1" customWidth="1"/>
    <col min="7388" max="7388" width="9.140625" style="7"/>
    <col min="7389" max="7389" width="10.28515625" style="7" bestFit="1" customWidth="1"/>
    <col min="7390" max="7391" width="9.28515625" style="7" bestFit="1" customWidth="1"/>
    <col min="7392" max="7392" width="9.140625" style="7"/>
    <col min="7393" max="7393" width="10.28515625" style="7" bestFit="1" customWidth="1"/>
    <col min="7394" max="7395" width="9.28515625" style="7" bestFit="1" customWidth="1"/>
    <col min="7396" max="7396" width="9.140625" style="7"/>
    <col min="7397" max="7397" width="10.28515625" style="7" bestFit="1" customWidth="1"/>
    <col min="7398" max="7399" width="9.28515625" style="7" bestFit="1" customWidth="1"/>
    <col min="7400" max="7400" width="9.140625" style="7"/>
    <col min="7401" max="7401" width="10.28515625" style="7" bestFit="1" customWidth="1"/>
    <col min="7402" max="7403" width="9.28515625" style="7" bestFit="1" customWidth="1"/>
    <col min="7404" max="7404" width="9.140625" style="7"/>
    <col min="7405" max="7405" width="10.28515625" style="7" bestFit="1" customWidth="1"/>
    <col min="7406" max="7407" width="9.28515625" style="7" bestFit="1" customWidth="1"/>
    <col min="7408" max="7408" width="9.140625" style="7"/>
    <col min="7409" max="7409" width="10.28515625" style="7" bestFit="1" customWidth="1"/>
    <col min="7410" max="7411" width="9.28515625" style="7" bestFit="1" customWidth="1"/>
    <col min="7412" max="7412" width="9.140625" style="7"/>
    <col min="7413" max="7413" width="10.28515625" style="7" bestFit="1" customWidth="1"/>
    <col min="7414" max="7415" width="9.28515625" style="7" bestFit="1" customWidth="1"/>
    <col min="7416" max="7416" width="9.140625" style="7"/>
    <col min="7417" max="7417" width="10.28515625" style="7" bestFit="1" customWidth="1"/>
    <col min="7418" max="7419" width="9.28515625" style="7" bestFit="1" customWidth="1"/>
    <col min="7420" max="7420" width="9.140625" style="7"/>
    <col min="7421" max="7421" width="10.28515625" style="7" bestFit="1" customWidth="1"/>
    <col min="7422" max="7423" width="9.28515625" style="7" bestFit="1" customWidth="1"/>
    <col min="7424" max="7424" width="9.140625" style="7"/>
    <col min="7425" max="7425" width="10.28515625" style="7" bestFit="1" customWidth="1"/>
    <col min="7426" max="7427" width="9.28515625" style="7" bestFit="1" customWidth="1"/>
    <col min="7428" max="7428" width="9.140625" style="7"/>
    <col min="7429" max="7429" width="10.28515625" style="7" bestFit="1" customWidth="1"/>
    <col min="7430" max="7431" width="9.28515625" style="7" bestFit="1" customWidth="1"/>
    <col min="7432" max="7432" width="9.140625" style="7"/>
    <col min="7433" max="7433" width="10.28515625" style="7" bestFit="1" customWidth="1"/>
    <col min="7434" max="7435" width="9.28515625" style="7" bestFit="1" customWidth="1"/>
    <col min="7436" max="7436" width="9.140625" style="7"/>
    <col min="7437" max="7437" width="10.28515625" style="7" bestFit="1" customWidth="1"/>
    <col min="7438" max="7439" width="9.28515625" style="7" bestFit="1" customWidth="1"/>
    <col min="7440" max="7440" width="9.140625" style="7"/>
    <col min="7441" max="7441" width="10.28515625" style="7" bestFit="1" customWidth="1"/>
    <col min="7442" max="7443" width="9.28515625" style="7" bestFit="1" customWidth="1"/>
    <col min="7444" max="7444" width="9.140625" style="7"/>
    <col min="7445" max="7445" width="10.28515625" style="7" bestFit="1" customWidth="1"/>
    <col min="7446" max="7447" width="9.28515625" style="7" bestFit="1" customWidth="1"/>
    <col min="7448" max="7448" width="9.140625" style="7"/>
    <col min="7449" max="7449" width="10.28515625" style="7" bestFit="1" customWidth="1"/>
    <col min="7450" max="7451" width="9.28515625" style="7" bestFit="1" customWidth="1"/>
    <col min="7452" max="7452" width="9.140625" style="7"/>
    <col min="7453" max="7453" width="10.28515625" style="7" bestFit="1" customWidth="1"/>
    <col min="7454" max="7455" width="9.28515625" style="7" bestFit="1" customWidth="1"/>
    <col min="7456" max="7456" width="9.140625" style="7"/>
    <col min="7457" max="7457" width="10.28515625" style="7" bestFit="1" customWidth="1"/>
    <col min="7458" max="7459" width="9.28515625" style="7" bestFit="1" customWidth="1"/>
    <col min="7460" max="7460" width="9.140625" style="7"/>
    <col min="7461" max="7461" width="10.28515625" style="7" bestFit="1" customWidth="1"/>
    <col min="7462" max="7463" width="9.28515625" style="7" bestFit="1" customWidth="1"/>
    <col min="7464" max="7464" width="9.140625" style="7"/>
    <col min="7465" max="7465" width="10.28515625" style="7" bestFit="1" customWidth="1"/>
    <col min="7466" max="7467" width="9.28515625" style="7" bestFit="1" customWidth="1"/>
    <col min="7468" max="7468" width="9.140625" style="7"/>
    <col min="7469" max="7469" width="10.28515625" style="7" bestFit="1" customWidth="1"/>
    <col min="7470" max="7471" width="9.28515625" style="7" bestFit="1" customWidth="1"/>
    <col min="7472" max="7472" width="9.140625" style="7"/>
    <col min="7473" max="7473" width="10.28515625" style="7" bestFit="1" customWidth="1"/>
    <col min="7474" max="7475" width="9.28515625" style="7" bestFit="1" customWidth="1"/>
    <col min="7476" max="7476" width="9.140625" style="7"/>
    <col min="7477" max="7477" width="10.28515625" style="7" bestFit="1" customWidth="1"/>
    <col min="7478" max="7479" width="9.28515625" style="7" bestFit="1" customWidth="1"/>
    <col min="7480" max="7480" width="9.140625" style="7"/>
    <col min="7481" max="7481" width="10.28515625" style="7" bestFit="1" customWidth="1"/>
    <col min="7482" max="7483" width="9.28515625" style="7" bestFit="1" customWidth="1"/>
    <col min="7484" max="7484" width="9.140625" style="7"/>
    <col min="7485" max="7485" width="10.28515625" style="7" bestFit="1" customWidth="1"/>
    <col min="7486" max="7487" width="9.28515625" style="7" bestFit="1" customWidth="1"/>
    <col min="7488" max="7488" width="9.140625" style="7"/>
    <col min="7489" max="7489" width="10.28515625" style="7" bestFit="1" customWidth="1"/>
    <col min="7490" max="7491" width="9.28515625" style="7" bestFit="1" customWidth="1"/>
    <col min="7492" max="7492" width="9.140625" style="7"/>
    <col min="7493" max="7493" width="10.28515625" style="7" bestFit="1" customWidth="1"/>
    <col min="7494" max="7495" width="9.28515625" style="7" bestFit="1" customWidth="1"/>
    <col min="7496" max="7496" width="9.140625" style="7"/>
    <col min="7497" max="7497" width="10.28515625" style="7" bestFit="1" customWidth="1"/>
    <col min="7498" max="7499" width="9.28515625" style="7" bestFit="1" customWidth="1"/>
    <col min="7500" max="7500" width="9.140625" style="7"/>
    <col min="7501" max="7501" width="10.28515625" style="7" bestFit="1" customWidth="1"/>
    <col min="7502" max="7503" width="9.28515625" style="7" bestFit="1" customWidth="1"/>
    <col min="7504" max="7504" width="9.140625" style="7"/>
    <col min="7505" max="7505" width="10.28515625" style="7" bestFit="1" customWidth="1"/>
    <col min="7506" max="7507" width="9.28515625" style="7" bestFit="1" customWidth="1"/>
    <col min="7508" max="7508" width="9.140625" style="7"/>
    <col min="7509" max="7509" width="10.28515625" style="7" bestFit="1" customWidth="1"/>
    <col min="7510" max="7511" width="9.28515625" style="7" bestFit="1" customWidth="1"/>
    <col min="7512" max="7512" width="9.140625" style="7"/>
    <col min="7513" max="7513" width="10.28515625" style="7" bestFit="1" customWidth="1"/>
    <col min="7514" max="7515" width="9.28515625" style="7" bestFit="1" customWidth="1"/>
    <col min="7516" max="7516" width="9.140625" style="7"/>
    <col min="7517" max="7517" width="10.28515625" style="7" bestFit="1" customWidth="1"/>
    <col min="7518" max="7519" width="9.28515625" style="7" bestFit="1" customWidth="1"/>
    <col min="7520" max="7520" width="9.140625" style="7"/>
    <col min="7521" max="7521" width="10.28515625" style="7" bestFit="1" customWidth="1"/>
    <col min="7522" max="7523" width="9.28515625" style="7" bestFit="1" customWidth="1"/>
    <col min="7524" max="7524" width="9.140625" style="7"/>
    <col min="7525" max="7525" width="10.28515625" style="7" bestFit="1" customWidth="1"/>
    <col min="7526" max="7527" width="9.28515625" style="7" bestFit="1" customWidth="1"/>
    <col min="7528" max="7528" width="9.140625" style="7"/>
    <col min="7529" max="7529" width="10.28515625" style="7" bestFit="1" customWidth="1"/>
    <col min="7530" max="7531" width="9.28515625" style="7" bestFit="1" customWidth="1"/>
    <col min="7532" max="7532" width="9.140625" style="7"/>
    <col min="7533" max="7533" width="10.28515625" style="7" bestFit="1" customWidth="1"/>
    <col min="7534" max="7535" width="9.28515625" style="7" bestFit="1" customWidth="1"/>
    <col min="7536" max="7536" width="9.140625" style="7"/>
    <col min="7537" max="7537" width="10.28515625" style="7" bestFit="1" customWidth="1"/>
    <col min="7538" max="7539" width="9.28515625" style="7" bestFit="1" customWidth="1"/>
    <col min="7540" max="7540" width="9.140625" style="7"/>
    <col min="7541" max="7541" width="10.28515625" style="7" bestFit="1" customWidth="1"/>
    <col min="7542" max="7543" width="9.28515625" style="7" bestFit="1" customWidth="1"/>
    <col min="7544" max="7544" width="9.140625" style="7"/>
    <col min="7545" max="7545" width="10.28515625" style="7" bestFit="1" customWidth="1"/>
    <col min="7546" max="7547" width="9.28515625" style="7" bestFit="1" customWidth="1"/>
    <col min="7548" max="7548" width="9.140625" style="7"/>
    <col min="7549" max="7549" width="10.28515625" style="7" bestFit="1" customWidth="1"/>
    <col min="7550" max="7551" width="9.28515625" style="7" bestFit="1" customWidth="1"/>
    <col min="7552" max="7552" width="9.140625" style="7"/>
    <col min="7553" max="7553" width="10.28515625" style="7" bestFit="1" customWidth="1"/>
    <col min="7554" max="7555" width="9.28515625" style="7" bestFit="1" customWidth="1"/>
    <col min="7556" max="7556" width="9.140625" style="7"/>
    <col min="7557" max="7557" width="10.28515625" style="7" bestFit="1" customWidth="1"/>
    <col min="7558" max="7559" width="9.28515625" style="7" bestFit="1" customWidth="1"/>
    <col min="7560" max="7560" width="9.140625" style="7"/>
    <col min="7561" max="7561" width="10.28515625" style="7" bestFit="1" customWidth="1"/>
    <col min="7562" max="7563" width="9.28515625" style="7" bestFit="1" customWidth="1"/>
    <col min="7564" max="7564" width="9.140625" style="7"/>
    <col min="7565" max="7565" width="10.28515625" style="7" bestFit="1" customWidth="1"/>
    <col min="7566" max="7567" width="9.28515625" style="7" bestFit="1" customWidth="1"/>
    <col min="7568" max="7568" width="9.140625" style="7"/>
    <col min="7569" max="7569" width="10.28515625" style="7" bestFit="1" customWidth="1"/>
    <col min="7570" max="7571" width="9.28515625" style="7" bestFit="1" customWidth="1"/>
    <col min="7572" max="7572" width="9.140625" style="7"/>
    <col min="7573" max="7573" width="10.28515625" style="7" bestFit="1" customWidth="1"/>
    <col min="7574" max="7575" width="9.28515625" style="7" bestFit="1" customWidth="1"/>
    <col min="7576" max="7576" width="9.140625" style="7"/>
    <col min="7577" max="7577" width="10.28515625" style="7" bestFit="1" customWidth="1"/>
    <col min="7578" max="7579" width="9.28515625" style="7" bestFit="1" customWidth="1"/>
    <col min="7580" max="7580" width="9.140625" style="7"/>
    <col min="7581" max="7581" width="10.28515625" style="7" bestFit="1" customWidth="1"/>
    <col min="7582" max="7583" width="9.28515625" style="7" bestFit="1" customWidth="1"/>
    <col min="7584" max="7584" width="9.140625" style="7"/>
    <col min="7585" max="7585" width="10.28515625" style="7" bestFit="1" customWidth="1"/>
    <col min="7586" max="7587" width="9.28515625" style="7" bestFit="1" customWidth="1"/>
    <col min="7588" max="7588" width="9.140625" style="7"/>
    <col min="7589" max="7589" width="10.28515625" style="7" bestFit="1" customWidth="1"/>
    <col min="7590" max="7591" width="9.28515625" style="7" bestFit="1" customWidth="1"/>
    <col min="7592" max="7592" width="9.140625" style="7"/>
    <col min="7593" max="7593" width="10.28515625" style="7" bestFit="1" customWidth="1"/>
    <col min="7594" max="7595" width="9.28515625" style="7" bestFit="1" customWidth="1"/>
    <col min="7596" max="7596" width="9.140625" style="7"/>
    <col min="7597" max="7597" width="10.28515625" style="7" bestFit="1" customWidth="1"/>
    <col min="7598" max="7599" width="9.28515625" style="7" bestFit="1" customWidth="1"/>
    <col min="7600" max="7600" width="9.140625" style="7"/>
    <col min="7601" max="7601" width="10.28515625" style="7" bestFit="1" customWidth="1"/>
    <col min="7602" max="7603" width="9.28515625" style="7" bestFit="1" customWidth="1"/>
    <col min="7604" max="7604" width="9.140625" style="7"/>
    <col min="7605" max="7605" width="10.28515625" style="7" bestFit="1" customWidth="1"/>
    <col min="7606" max="7607" width="9.28515625" style="7" bestFit="1" customWidth="1"/>
    <col min="7608" max="7608" width="9.140625" style="7"/>
    <col min="7609" max="7609" width="10.28515625" style="7" bestFit="1" customWidth="1"/>
    <col min="7610" max="7611" width="9.28515625" style="7" bestFit="1" customWidth="1"/>
    <col min="7612" max="7612" width="9.140625" style="7"/>
    <col min="7613" max="7613" width="10.28515625" style="7" bestFit="1" customWidth="1"/>
    <col min="7614" max="7615" width="9.28515625" style="7" bestFit="1" customWidth="1"/>
    <col min="7616" max="7616" width="9.140625" style="7"/>
    <col min="7617" max="7617" width="10.28515625" style="7" bestFit="1" customWidth="1"/>
    <col min="7618" max="7619" width="9.28515625" style="7" bestFit="1" customWidth="1"/>
    <col min="7620" max="7620" width="9.140625" style="7"/>
    <col min="7621" max="7621" width="10.28515625" style="7" bestFit="1" customWidth="1"/>
    <col min="7622" max="7623" width="9.28515625" style="7" bestFit="1" customWidth="1"/>
    <col min="7624" max="7624" width="9.140625" style="7"/>
    <col min="7625" max="7625" width="10.28515625" style="7" bestFit="1" customWidth="1"/>
    <col min="7626" max="7627" width="9.28515625" style="7" bestFit="1" customWidth="1"/>
    <col min="7628" max="7628" width="9.140625" style="7"/>
    <col min="7629" max="7629" width="10.28515625" style="7" bestFit="1" customWidth="1"/>
    <col min="7630" max="7631" width="9.28515625" style="7" bestFit="1" customWidth="1"/>
    <col min="7632" max="7632" width="9.140625" style="7"/>
    <col min="7633" max="7633" width="10.28515625" style="7" bestFit="1" customWidth="1"/>
    <col min="7634" max="7635" width="9.28515625" style="7" bestFit="1" customWidth="1"/>
    <col min="7636" max="7636" width="9.140625" style="7"/>
    <col min="7637" max="7637" width="10.28515625" style="7" bestFit="1" customWidth="1"/>
    <col min="7638" max="7639" width="9.28515625" style="7" bestFit="1" customWidth="1"/>
    <col min="7640" max="7640" width="9.140625" style="7"/>
    <col min="7641" max="7641" width="10.28515625" style="7" bestFit="1" customWidth="1"/>
    <col min="7642" max="7643" width="9.28515625" style="7" bestFit="1" customWidth="1"/>
    <col min="7644" max="7644" width="9.140625" style="7"/>
    <col min="7645" max="7645" width="10.28515625" style="7" bestFit="1" customWidth="1"/>
    <col min="7646" max="7647" width="9.28515625" style="7" bestFit="1" customWidth="1"/>
    <col min="7648" max="7648" width="9.140625" style="7"/>
    <col min="7649" max="7649" width="10.28515625" style="7" bestFit="1" customWidth="1"/>
    <col min="7650" max="7651" width="9.28515625" style="7" bestFit="1" customWidth="1"/>
    <col min="7652" max="7652" width="9.140625" style="7"/>
    <col min="7653" max="7653" width="10.28515625" style="7" bestFit="1" customWidth="1"/>
    <col min="7654" max="7655" width="9.28515625" style="7" bestFit="1" customWidth="1"/>
    <col min="7656" max="7656" width="9.140625" style="7"/>
    <col min="7657" max="7657" width="10.28515625" style="7" bestFit="1" customWidth="1"/>
    <col min="7658" max="7659" width="9.28515625" style="7" bestFit="1" customWidth="1"/>
    <col min="7660" max="7660" width="9.140625" style="7"/>
    <col min="7661" max="7661" width="10.28515625" style="7" bestFit="1" customWidth="1"/>
    <col min="7662" max="7663" width="9.28515625" style="7" bestFit="1" customWidth="1"/>
    <col min="7664" max="7664" width="9.140625" style="7"/>
    <col min="7665" max="7665" width="10.28515625" style="7" bestFit="1" customWidth="1"/>
    <col min="7666" max="7667" width="9.28515625" style="7" bestFit="1" customWidth="1"/>
    <col min="7668" max="7668" width="9.140625" style="7"/>
    <col min="7669" max="7669" width="10.28515625" style="7" bestFit="1" customWidth="1"/>
    <col min="7670" max="7671" width="9.28515625" style="7" bestFit="1" customWidth="1"/>
    <col min="7672" max="7672" width="9.140625" style="7"/>
    <col min="7673" max="7673" width="10.28515625" style="7" bestFit="1" customWidth="1"/>
    <col min="7674" max="7675" width="9.28515625" style="7" bestFit="1" customWidth="1"/>
    <col min="7676" max="7676" width="9.140625" style="7"/>
    <col min="7677" max="7677" width="10.28515625" style="7" bestFit="1" customWidth="1"/>
    <col min="7678" max="7679" width="9.28515625" style="7" bestFit="1" customWidth="1"/>
    <col min="7680" max="7680" width="9.140625" style="7"/>
    <col min="7681" max="7681" width="10.28515625" style="7" bestFit="1" customWidth="1"/>
    <col min="7682" max="7683" width="9.28515625" style="7" bestFit="1" customWidth="1"/>
    <col min="7684" max="7684" width="9.140625" style="7"/>
    <col min="7685" max="7685" width="10.28515625" style="7" bestFit="1" customWidth="1"/>
    <col min="7686" max="7687" width="9.28515625" style="7" bestFit="1" customWidth="1"/>
    <col min="7688" max="7688" width="9.140625" style="7"/>
    <col min="7689" max="7689" width="10.28515625" style="7" bestFit="1" customWidth="1"/>
    <col min="7690" max="7691" width="9.28515625" style="7" bestFit="1" customWidth="1"/>
    <col min="7692" max="7692" width="9.140625" style="7"/>
    <col min="7693" max="7693" width="10.28515625" style="7" bestFit="1" customWidth="1"/>
    <col min="7694" max="7695" width="9.28515625" style="7" bestFit="1" customWidth="1"/>
    <col min="7696" max="7696" width="9.140625" style="7"/>
    <col min="7697" max="7697" width="10.28515625" style="7" bestFit="1" customWidth="1"/>
    <col min="7698" max="7699" width="9.28515625" style="7" bestFit="1" customWidth="1"/>
    <col min="7700" max="7700" width="9.140625" style="7"/>
    <col min="7701" max="7701" width="10.28515625" style="7" bestFit="1" customWidth="1"/>
    <col min="7702" max="7703" width="9.28515625" style="7" bestFit="1" customWidth="1"/>
    <col min="7704" max="7704" width="9.140625" style="7"/>
    <col min="7705" max="7705" width="10.28515625" style="7" bestFit="1" customWidth="1"/>
    <col min="7706" max="7707" width="9.28515625" style="7" bestFit="1" customWidth="1"/>
    <col min="7708" max="7708" width="9.140625" style="7"/>
    <col min="7709" max="7709" width="10.28515625" style="7" bestFit="1" customWidth="1"/>
    <col min="7710" max="7711" width="9.28515625" style="7" bestFit="1" customWidth="1"/>
    <col min="7712" max="7712" width="9.140625" style="7"/>
    <col min="7713" max="7713" width="10.28515625" style="7" bestFit="1" customWidth="1"/>
    <col min="7714" max="7715" width="9.28515625" style="7" bestFit="1" customWidth="1"/>
    <col min="7716" max="7716" width="9.140625" style="7"/>
    <col min="7717" max="7717" width="10.28515625" style="7" bestFit="1" customWidth="1"/>
    <col min="7718" max="7719" width="9.28515625" style="7" bestFit="1" customWidth="1"/>
    <col min="7720" max="7720" width="9.140625" style="7"/>
    <col min="7721" max="7721" width="10.28515625" style="7" bestFit="1" customWidth="1"/>
    <col min="7722" max="7723" width="9.28515625" style="7" bestFit="1" customWidth="1"/>
    <col min="7724" max="7724" width="9.140625" style="7"/>
    <col min="7725" max="7725" width="10.28515625" style="7" bestFit="1" customWidth="1"/>
    <col min="7726" max="7727" width="9.28515625" style="7" bestFit="1" customWidth="1"/>
    <col min="7728" max="7728" width="9.140625" style="7"/>
    <col min="7729" max="7729" width="10.28515625" style="7" bestFit="1" customWidth="1"/>
    <col min="7730" max="7731" width="9.28515625" style="7" bestFit="1" customWidth="1"/>
    <col min="7732" max="7732" width="9.140625" style="7"/>
    <col min="7733" max="7733" width="10.28515625" style="7" bestFit="1" customWidth="1"/>
    <col min="7734" max="7735" width="9.28515625" style="7" bestFit="1" customWidth="1"/>
    <col min="7736" max="7736" width="9.140625" style="7"/>
    <col min="7737" max="7737" width="10.28515625" style="7" bestFit="1" customWidth="1"/>
    <col min="7738" max="7739" width="9.28515625" style="7" bestFit="1" customWidth="1"/>
    <col min="7740" max="7740" width="9.140625" style="7"/>
    <col min="7741" max="7741" width="10.28515625" style="7" bestFit="1" customWidth="1"/>
    <col min="7742" max="7743" width="9.28515625" style="7" bestFit="1" customWidth="1"/>
    <col min="7744" max="7744" width="9.140625" style="7"/>
    <col min="7745" max="7745" width="10.28515625" style="7" bestFit="1" customWidth="1"/>
    <col min="7746" max="7747" width="9.28515625" style="7" bestFit="1" customWidth="1"/>
    <col min="7748" max="7748" width="9.140625" style="7"/>
    <col min="7749" max="7749" width="10.28515625" style="7" bestFit="1" customWidth="1"/>
    <col min="7750" max="7751" width="9.28515625" style="7" bestFit="1" customWidth="1"/>
    <col min="7752" max="7752" width="9.140625" style="7"/>
    <col min="7753" max="7753" width="10.28515625" style="7" bestFit="1" customWidth="1"/>
    <col min="7754" max="7755" width="9.28515625" style="7" bestFit="1" customWidth="1"/>
    <col min="7756" max="7756" width="9.140625" style="7"/>
    <col min="7757" max="7757" width="10.28515625" style="7" bestFit="1" customWidth="1"/>
    <col min="7758" max="7759" width="9.28515625" style="7" bestFit="1" customWidth="1"/>
    <col min="7760" max="7760" width="9.140625" style="7"/>
    <col min="7761" max="7761" width="10.28515625" style="7" bestFit="1" customWidth="1"/>
    <col min="7762" max="7763" width="9.28515625" style="7" bestFit="1" customWidth="1"/>
    <col min="7764" max="7764" width="9.140625" style="7"/>
    <col min="7765" max="7765" width="10.28515625" style="7" bestFit="1" customWidth="1"/>
    <col min="7766" max="7767" width="9.28515625" style="7" bestFit="1" customWidth="1"/>
    <col min="7768" max="7768" width="9.140625" style="7"/>
    <col min="7769" max="7769" width="10.28515625" style="7" bestFit="1" customWidth="1"/>
    <col min="7770" max="7771" width="9.28515625" style="7" bestFit="1" customWidth="1"/>
    <col min="7772" max="7772" width="9.140625" style="7"/>
    <col min="7773" max="7773" width="10.28515625" style="7" bestFit="1" customWidth="1"/>
    <col min="7774" max="7775" width="9.28515625" style="7" bestFit="1" customWidth="1"/>
    <col min="7776" max="7776" width="9.140625" style="7"/>
    <col min="7777" max="7777" width="10.28515625" style="7" bestFit="1" customWidth="1"/>
    <col min="7778" max="7779" width="9.28515625" style="7" bestFit="1" customWidth="1"/>
    <col min="7780" max="7780" width="9.140625" style="7"/>
    <col min="7781" max="7781" width="10.28515625" style="7" bestFit="1" customWidth="1"/>
    <col min="7782" max="7783" width="9.28515625" style="7" bestFit="1" customWidth="1"/>
    <col min="7784" max="7784" width="9.140625" style="7"/>
    <col min="7785" max="7785" width="10.28515625" style="7" bestFit="1" customWidth="1"/>
    <col min="7786" max="7787" width="9.28515625" style="7" bestFit="1" customWidth="1"/>
    <col min="7788" max="7788" width="9.140625" style="7"/>
    <col min="7789" max="7789" width="10.28515625" style="7" bestFit="1" customWidth="1"/>
    <col min="7790" max="7791" width="9.28515625" style="7" bestFit="1" customWidth="1"/>
    <col min="7792" max="7792" width="9.140625" style="7"/>
    <col min="7793" max="7793" width="10.28515625" style="7" bestFit="1" customWidth="1"/>
    <col min="7794" max="7795" width="9.28515625" style="7" bestFit="1" customWidth="1"/>
    <col min="7796" max="7796" width="9.140625" style="7"/>
    <col min="7797" max="7797" width="10.28515625" style="7" bestFit="1" customWidth="1"/>
    <col min="7798" max="7799" width="9.28515625" style="7" bestFit="1" customWidth="1"/>
    <col min="7800" max="7800" width="9.140625" style="7"/>
    <col min="7801" max="7801" width="10.28515625" style="7" bestFit="1" customWidth="1"/>
    <col min="7802" max="7803" width="9.28515625" style="7" bestFit="1" customWidth="1"/>
    <col min="7804" max="7804" width="9.140625" style="7"/>
    <col min="7805" max="7805" width="10.28515625" style="7" bestFit="1" customWidth="1"/>
    <col min="7806" max="7807" width="9.28515625" style="7" bestFit="1" customWidth="1"/>
    <col min="7808" max="7808" width="9.140625" style="7"/>
    <col min="7809" max="7809" width="10.28515625" style="7" bestFit="1" customWidth="1"/>
    <col min="7810" max="7811" width="9.28515625" style="7" bestFit="1" customWidth="1"/>
    <col min="7812" max="7812" width="9.140625" style="7"/>
    <col min="7813" max="7813" width="10.28515625" style="7" bestFit="1" customWidth="1"/>
    <col min="7814" max="7815" width="9.28515625" style="7" bestFit="1" customWidth="1"/>
    <col min="7816" max="7816" width="9.140625" style="7"/>
    <col min="7817" max="7817" width="10.28515625" style="7" bestFit="1" customWidth="1"/>
    <col min="7818" max="7819" width="9.28515625" style="7" bestFit="1" customWidth="1"/>
    <col min="7820" max="7820" width="9.140625" style="7"/>
    <col min="7821" max="7821" width="10.28515625" style="7" bestFit="1" customWidth="1"/>
    <col min="7822" max="7823" width="9.28515625" style="7" bestFit="1" customWidth="1"/>
    <col min="7824" max="7824" width="9.140625" style="7"/>
    <col min="7825" max="7825" width="10.28515625" style="7" bestFit="1" customWidth="1"/>
    <col min="7826" max="7827" width="9.28515625" style="7" bestFit="1" customWidth="1"/>
    <col min="7828" max="7828" width="9.140625" style="7"/>
    <col min="7829" max="7829" width="10.28515625" style="7" bestFit="1" customWidth="1"/>
    <col min="7830" max="7831" width="9.28515625" style="7" bestFit="1" customWidth="1"/>
    <col min="7832" max="7832" width="9.140625" style="7"/>
    <col min="7833" max="7833" width="10.28515625" style="7" bestFit="1" customWidth="1"/>
    <col min="7834" max="7835" width="9.28515625" style="7" bestFit="1" customWidth="1"/>
    <col min="7836" max="7836" width="9.140625" style="7"/>
    <col min="7837" max="7837" width="10.28515625" style="7" bestFit="1" customWidth="1"/>
    <col min="7838" max="7839" width="9.28515625" style="7" bestFit="1" customWidth="1"/>
    <col min="7840" max="7840" width="9.140625" style="7"/>
    <col min="7841" max="7841" width="10.28515625" style="7" bestFit="1" customWidth="1"/>
    <col min="7842" max="7843" width="9.28515625" style="7" bestFit="1" customWidth="1"/>
    <col min="7844" max="7844" width="9.140625" style="7"/>
    <col min="7845" max="7845" width="10.28515625" style="7" bestFit="1" customWidth="1"/>
    <col min="7846" max="7847" width="9.28515625" style="7" bestFit="1" customWidth="1"/>
    <col min="7848" max="7848" width="9.140625" style="7"/>
    <col min="7849" max="7849" width="10.28515625" style="7" bestFit="1" customWidth="1"/>
    <col min="7850" max="7851" width="9.28515625" style="7" bestFit="1" customWidth="1"/>
    <col min="7852" max="7852" width="9.140625" style="7"/>
    <col min="7853" max="7853" width="10.28515625" style="7" bestFit="1" customWidth="1"/>
    <col min="7854" max="7855" width="9.28515625" style="7" bestFit="1" customWidth="1"/>
    <col min="7856" max="7856" width="9.140625" style="7"/>
    <col min="7857" max="7857" width="10.28515625" style="7" bestFit="1" customWidth="1"/>
    <col min="7858" max="7859" width="9.28515625" style="7" bestFit="1" customWidth="1"/>
    <col min="7860" max="7860" width="9.140625" style="7"/>
    <col min="7861" max="7861" width="10.28515625" style="7" bestFit="1" customWidth="1"/>
    <col min="7862" max="7863" width="9.28515625" style="7" bestFit="1" customWidth="1"/>
    <col min="7864" max="7864" width="9.140625" style="7"/>
    <col min="7865" max="7865" width="10.28515625" style="7" bestFit="1" customWidth="1"/>
    <col min="7866" max="7867" width="9.28515625" style="7" bestFit="1" customWidth="1"/>
    <col min="7868" max="7868" width="9.140625" style="7"/>
    <col min="7869" max="7869" width="10.28515625" style="7" bestFit="1" customWidth="1"/>
    <col min="7870" max="7871" width="9.28515625" style="7" bestFit="1" customWidth="1"/>
    <col min="7872" max="7872" width="9.140625" style="7"/>
    <col min="7873" max="7873" width="10.28515625" style="7" bestFit="1" customWidth="1"/>
    <col min="7874" max="7875" width="9.28515625" style="7" bestFit="1" customWidth="1"/>
    <col min="7876" max="7876" width="9.140625" style="7"/>
    <col min="7877" max="7877" width="10.28515625" style="7" bestFit="1" customWidth="1"/>
    <col min="7878" max="7879" width="9.28515625" style="7" bestFit="1" customWidth="1"/>
    <col min="7880" max="7880" width="9.140625" style="7"/>
    <col min="7881" max="7881" width="10.28515625" style="7" bestFit="1" customWidth="1"/>
    <col min="7882" max="7883" width="9.28515625" style="7" bestFit="1" customWidth="1"/>
    <col min="7884" max="7884" width="9.140625" style="7"/>
    <col min="7885" max="7885" width="10.28515625" style="7" bestFit="1" customWidth="1"/>
    <col min="7886" max="7887" width="9.28515625" style="7" bestFit="1" customWidth="1"/>
    <col min="7888" max="7888" width="9.140625" style="7"/>
    <col min="7889" max="7889" width="10.28515625" style="7" bestFit="1" customWidth="1"/>
    <col min="7890" max="7891" width="9.28515625" style="7" bestFit="1" customWidth="1"/>
    <col min="7892" max="7892" width="9.140625" style="7"/>
    <col min="7893" max="7893" width="10.28515625" style="7" bestFit="1" customWidth="1"/>
    <col min="7894" max="7895" width="9.28515625" style="7" bestFit="1" customWidth="1"/>
    <col min="7896" max="7896" width="9.140625" style="7"/>
    <col min="7897" max="7897" width="10.28515625" style="7" bestFit="1" customWidth="1"/>
    <col min="7898" max="7899" width="9.28515625" style="7" bestFit="1" customWidth="1"/>
    <col min="7900" max="7900" width="9.140625" style="7"/>
    <col min="7901" max="7901" width="10.28515625" style="7" bestFit="1" customWidth="1"/>
    <col min="7902" max="7903" width="9.28515625" style="7" bestFit="1" customWidth="1"/>
    <col min="7904" max="7904" width="9.140625" style="7"/>
    <col min="7905" max="7905" width="10.28515625" style="7" bestFit="1" customWidth="1"/>
    <col min="7906" max="7907" width="9.28515625" style="7" bestFit="1" customWidth="1"/>
    <col min="7908" max="7908" width="9.140625" style="7"/>
    <col min="7909" max="7909" width="10.28515625" style="7" bestFit="1" customWidth="1"/>
    <col min="7910" max="7911" width="9.28515625" style="7" bestFit="1" customWidth="1"/>
    <col min="7912" max="7912" width="9.140625" style="7"/>
    <col min="7913" max="7913" width="10.28515625" style="7" bestFit="1" customWidth="1"/>
    <col min="7914" max="7915" width="9.28515625" style="7" bestFit="1" customWidth="1"/>
    <col min="7916" max="7916" width="9.140625" style="7"/>
    <col min="7917" max="7917" width="10.28515625" style="7" bestFit="1" customWidth="1"/>
    <col min="7918" max="7919" width="9.28515625" style="7" bestFit="1" customWidth="1"/>
    <col min="7920" max="7920" width="9.140625" style="7"/>
    <col min="7921" max="7921" width="10.28515625" style="7" bestFit="1" customWidth="1"/>
    <col min="7922" max="7923" width="9.28515625" style="7" bestFit="1" customWidth="1"/>
    <col min="7924" max="7924" width="9.140625" style="7"/>
    <col min="7925" max="7925" width="10.28515625" style="7" bestFit="1" customWidth="1"/>
    <col min="7926" max="7927" width="9.28515625" style="7" bestFit="1" customWidth="1"/>
    <col min="7928" max="7928" width="9.140625" style="7"/>
    <col min="7929" max="7929" width="10.28515625" style="7" bestFit="1" customWidth="1"/>
    <col min="7930" max="7931" width="9.28515625" style="7" bestFit="1" customWidth="1"/>
    <col min="7932" max="7932" width="9.140625" style="7"/>
    <col min="7933" max="7933" width="10.28515625" style="7" bestFit="1" customWidth="1"/>
    <col min="7934" max="7935" width="9.28515625" style="7" bestFit="1" customWidth="1"/>
    <col min="7936" max="7936" width="9.140625" style="7"/>
    <col min="7937" max="7937" width="10.28515625" style="7" bestFit="1" customWidth="1"/>
    <col min="7938" max="7939" width="9.28515625" style="7" bestFit="1" customWidth="1"/>
    <col min="7940" max="7940" width="9.140625" style="7"/>
    <col min="7941" max="7941" width="10.28515625" style="7" bestFit="1" customWidth="1"/>
    <col min="7942" max="7943" width="9.28515625" style="7" bestFit="1" customWidth="1"/>
    <col min="7944" max="7944" width="9.140625" style="7"/>
    <col min="7945" max="7945" width="10.28515625" style="7" bestFit="1" customWidth="1"/>
    <col min="7946" max="7947" width="9.28515625" style="7" bestFit="1" customWidth="1"/>
    <col min="7948" max="7948" width="9.140625" style="7"/>
    <col min="7949" max="7949" width="10.28515625" style="7" bestFit="1" customWidth="1"/>
    <col min="7950" max="7951" width="9.28515625" style="7" bestFit="1" customWidth="1"/>
    <col min="7952" max="7952" width="9.140625" style="7"/>
    <col min="7953" max="7953" width="10.28515625" style="7" bestFit="1" customWidth="1"/>
    <col min="7954" max="7955" width="9.28515625" style="7" bestFit="1" customWidth="1"/>
    <col min="7956" max="7956" width="9.140625" style="7"/>
    <col min="7957" max="7957" width="10.28515625" style="7" bestFit="1" customWidth="1"/>
    <col min="7958" max="7959" width="9.28515625" style="7" bestFit="1" customWidth="1"/>
    <col min="7960" max="7960" width="9.140625" style="7"/>
    <col min="7961" max="7961" width="10.28515625" style="7" bestFit="1" customWidth="1"/>
    <col min="7962" max="7963" width="9.28515625" style="7" bestFit="1" customWidth="1"/>
    <col min="7964" max="7964" width="9.140625" style="7"/>
    <col min="7965" max="7965" width="10.28515625" style="7" bestFit="1" customWidth="1"/>
    <col min="7966" max="7967" width="9.28515625" style="7" bestFit="1" customWidth="1"/>
    <col min="7968" max="7968" width="9.140625" style="7"/>
    <col min="7969" max="7969" width="10.28515625" style="7" bestFit="1" customWidth="1"/>
    <col min="7970" max="7971" width="9.28515625" style="7" bestFit="1" customWidth="1"/>
    <col min="7972" max="7972" width="9.140625" style="7"/>
    <col min="7973" max="7973" width="10.28515625" style="7" bestFit="1" customWidth="1"/>
    <col min="7974" max="7975" width="9.28515625" style="7" bestFit="1" customWidth="1"/>
    <col min="7976" max="7976" width="9.140625" style="7"/>
    <col min="7977" max="7977" width="10.28515625" style="7" bestFit="1" customWidth="1"/>
    <col min="7978" max="7979" width="9.28515625" style="7" bestFit="1" customWidth="1"/>
    <col min="7980" max="7980" width="9.140625" style="7"/>
    <col min="7981" max="7981" width="10.28515625" style="7" bestFit="1" customWidth="1"/>
    <col min="7982" max="7983" width="9.28515625" style="7" bestFit="1" customWidth="1"/>
    <col min="7984" max="7984" width="9.140625" style="7"/>
    <col min="7985" max="7985" width="10.28515625" style="7" bestFit="1" customWidth="1"/>
    <col min="7986" max="7987" width="9.28515625" style="7" bestFit="1" customWidth="1"/>
    <col min="7988" max="7988" width="9.140625" style="7"/>
    <col min="7989" max="7989" width="10.28515625" style="7" bestFit="1" customWidth="1"/>
    <col min="7990" max="7991" width="9.28515625" style="7" bestFit="1" customWidth="1"/>
    <col min="7992" max="7992" width="9.140625" style="7"/>
    <col min="7993" max="7993" width="10.28515625" style="7" bestFit="1" customWidth="1"/>
    <col min="7994" max="7995" width="9.28515625" style="7" bestFit="1" customWidth="1"/>
    <col min="7996" max="7996" width="9.140625" style="7"/>
    <col min="7997" max="7997" width="10.28515625" style="7" bestFit="1" customWidth="1"/>
    <col min="7998" max="7999" width="9.28515625" style="7" bestFit="1" customWidth="1"/>
    <col min="8000" max="8000" width="9.140625" style="7"/>
    <col min="8001" max="8001" width="10.28515625" style="7" bestFit="1" customWidth="1"/>
    <col min="8002" max="8003" width="9.28515625" style="7" bestFit="1" customWidth="1"/>
    <col min="8004" max="8004" width="9.140625" style="7"/>
    <col min="8005" max="8005" width="10.28515625" style="7" bestFit="1" customWidth="1"/>
    <col min="8006" max="8007" width="9.28515625" style="7" bestFit="1" customWidth="1"/>
    <col min="8008" max="8008" width="9.140625" style="7"/>
    <col min="8009" max="8009" width="10.28515625" style="7" bestFit="1" customWidth="1"/>
    <col min="8010" max="8011" width="9.28515625" style="7" bestFit="1" customWidth="1"/>
    <col min="8012" max="8012" width="9.140625" style="7"/>
    <col min="8013" max="8013" width="10.28515625" style="7" bestFit="1" customWidth="1"/>
    <col min="8014" max="8015" width="9.28515625" style="7" bestFit="1" customWidth="1"/>
    <col min="8016" max="8016" width="9.140625" style="7"/>
    <col min="8017" max="8017" width="10.28515625" style="7" bestFit="1" customWidth="1"/>
    <col min="8018" max="8019" width="9.28515625" style="7" bestFit="1" customWidth="1"/>
    <col min="8020" max="8020" width="9.140625" style="7"/>
    <col min="8021" max="8021" width="10.28515625" style="7" bestFit="1" customWidth="1"/>
    <col min="8022" max="8023" width="9.28515625" style="7" bestFit="1" customWidth="1"/>
    <col min="8024" max="8024" width="9.140625" style="7"/>
    <col min="8025" max="8025" width="10.28515625" style="7" bestFit="1" customWidth="1"/>
    <col min="8026" max="8027" width="9.28515625" style="7" bestFit="1" customWidth="1"/>
    <col min="8028" max="8028" width="9.140625" style="7"/>
    <col min="8029" max="8029" width="10.28515625" style="7" bestFit="1" customWidth="1"/>
    <col min="8030" max="8031" width="9.28515625" style="7" bestFit="1" customWidth="1"/>
    <col min="8032" max="8032" width="9.140625" style="7"/>
    <col min="8033" max="8033" width="10.28515625" style="7" bestFit="1" customWidth="1"/>
    <col min="8034" max="8035" width="9.28515625" style="7" bestFit="1" customWidth="1"/>
    <col min="8036" max="8036" width="9.140625" style="7"/>
    <col min="8037" max="8037" width="10.28515625" style="7" bestFit="1" customWidth="1"/>
    <col min="8038" max="8039" width="9.28515625" style="7" bestFit="1" customWidth="1"/>
    <col min="8040" max="8040" width="9.140625" style="7"/>
    <col min="8041" max="8041" width="10.28515625" style="7" bestFit="1" customWidth="1"/>
    <col min="8042" max="8043" width="9.28515625" style="7" bestFit="1" customWidth="1"/>
    <col min="8044" max="8044" width="9.140625" style="7"/>
    <col min="8045" max="8045" width="10.28515625" style="7" bestFit="1" customWidth="1"/>
    <col min="8046" max="8047" width="9.28515625" style="7" bestFit="1" customWidth="1"/>
    <col min="8048" max="8048" width="9.140625" style="7"/>
    <col min="8049" max="8049" width="10.28515625" style="7" bestFit="1" customWidth="1"/>
    <col min="8050" max="8051" width="9.28515625" style="7" bestFit="1" customWidth="1"/>
    <col min="8052" max="8052" width="9.140625" style="7"/>
    <col min="8053" max="8053" width="10.28515625" style="7" bestFit="1" customWidth="1"/>
    <col min="8054" max="8055" width="9.28515625" style="7" bestFit="1" customWidth="1"/>
    <col min="8056" max="8056" width="9.140625" style="7"/>
    <col min="8057" max="8057" width="10.28515625" style="7" bestFit="1" customWidth="1"/>
    <col min="8058" max="8059" width="9.28515625" style="7" bestFit="1" customWidth="1"/>
    <col min="8060" max="8060" width="9.140625" style="7"/>
    <col min="8061" max="8061" width="10.28515625" style="7" bestFit="1" customWidth="1"/>
    <col min="8062" max="8063" width="9.28515625" style="7" bestFit="1" customWidth="1"/>
    <col min="8064" max="8064" width="9.140625" style="7"/>
    <col min="8065" max="8065" width="10.28515625" style="7" bestFit="1" customWidth="1"/>
    <col min="8066" max="8067" width="9.28515625" style="7" bestFit="1" customWidth="1"/>
    <col min="8068" max="8068" width="9.140625" style="7"/>
    <col min="8069" max="8069" width="10.28515625" style="7" bestFit="1" customWidth="1"/>
    <col min="8070" max="8071" width="9.28515625" style="7" bestFit="1" customWidth="1"/>
    <col min="8072" max="8072" width="9.140625" style="7"/>
    <col min="8073" max="8073" width="10.28515625" style="7" bestFit="1" customWidth="1"/>
    <col min="8074" max="8075" width="9.28515625" style="7" bestFit="1" customWidth="1"/>
    <col min="8076" max="8076" width="9.140625" style="7"/>
    <col min="8077" max="8077" width="10.28515625" style="7" bestFit="1" customWidth="1"/>
    <col min="8078" max="8079" width="9.28515625" style="7" bestFit="1" customWidth="1"/>
    <col min="8080" max="8080" width="9.140625" style="7"/>
    <col min="8081" max="8081" width="10.28515625" style="7" bestFit="1" customWidth="1"/>
    <col min="8082" max="8083" width="9.28515625" style="7" bestFit="1" customWidth="1"/>
    <col min="8084" max="8084" width="9.140625" style="7"/>
    <col min="8085" max="8085" width="10.28515625" style="7" bestFit="1" customWidth="1"/>
    <col min="8086" max="8087" width="9.28515625" style="7" bestFit="1" customWidth="1"/>
    <col min="8088" max="8088" width="9.140625" style="7"/>
    <col min="8089" max="8089" width="10.28515625" style="7" bestFit="1" customWidth="1"/>
    <col min="8090" max="8091" width="9.28515625" style="7" bestFit="1" customWidth="1"/>
    <col min="8092" max="8092" width="9.140625" style="7"/>
    <col min="8093" max="8093" width="10.28515625" style="7" bestFit="1" customWidth="1"/>
    <col min="8094" max="8095" width="9.28515625" style="7" bestFit="1" customWidth="1"/>
    <col min="8096" max="8096" width="9.140625" style="7"/>
    <col min="8097" max="8097" width="10.28515625" style="7" bestFit="1" customWidth="1"/>
    <col min="8098" max="8099" width="9.28515625" style="7" bestFit="1" customWidth="1"/>
    <col min="8100" max="8100" width="9.140625" style="7"/>
    <col min="8101" max="8101" width="10.28515625" style="7" bestFit="1" customWidth="1"/>
    <col min="8102" max="8103" width="9.28515625" style="7" bestFit="1" customWidth="1"/>
    <col min="8104" max="8104" width="9.140625" style="7"/>
    <col min="8105" max="8105" width="10.28515625" style="7" bestFit="1" customWidth="1"/>
    <col min="8106" max="8107" width="9.28515625" style="7" bestFit="1" customWidth="1"/>
    <col min="8108" max="8108" width="9.140625" style="7"/>
    <col min="8109" max="8109" width="10.28515625" style="7" bestFit="1" customWidth="1"/>
    <col min="8110" max="8111" width="9.28515625" style="7" bestFit="1" customWidth="1"/>
    <col min="8112" max="8112" width="9.140625" style="7"/>
    <col min="8113" max="8113" width="10.28515625" style="7" bestFit="1" customWidth="1"/>
    <col min="8114" max="8115" width="9.28515625" style="7" bestFit="1" customWidth="1"/>
    <col min="8116" max="8116" width="9.140625" style="7"/>
    <col min="8117" max="8117" width="10.28515625" style="7" bestFit="1" customWidth="1"/>
    <col min="8118" max="8119" width="9.28515625" style="7" bestFit="1" customWidth="1"/>
    <col min="8120" max="8120" width="9.140625" style="7"/>
    <col min="8121" max="8121" width="10.28515625" style="7" bestFit="1" customWidth="1"/>
    <col min="8122" max="8123" width="9.28515625" style="7" bestFit="1" customWidth="1"/>
    <col min="8124" max="8124" width="9.140625" style="7"/>
    <col min="8125" max="8125" width="10.28515625" style="7" bestFit="1" customWidth="1"/>
    <col min="8126" max="8127" width="9.28515625" style="7" bestFit="1" customWidth="1"/>
    <col min="8128" max="8128" width="9.140625" style="7"/>
    <col min="8129" max="8129" width="10.28515625" style="7" bestFit="1" customWidth="1"/>
    <col min="8130" max="8131" width="9.28515625" style="7" bestFit="1" customWidth="1"/>
    <col min="8132" max="8132" width="9.140625" style="7"/>
    <col min="8133" max="8133" width="10.28515625" style="7" bestFit="1" customWidth="1"/>
    <col min="8134" max="8135" width="9.28515625" style="7" bestFit="1" customWidth="1"/>
    <col min="8136" max="8136" width="9.140625" style="7"/>
    <col min="8137" max="8137" width="10.28515625" style="7" bestFit="1" customWidth="1"/>
    <col min="8138" max="8139" width="9.28515625" style="7" bestFit="1" customWidth="1"/>
    <col min="8140" max="8140" width="9.140625" style="7"/>
    <col min="8141" max="8141" width="10.28515625" style="7" bestFit="1" customWidth="1"/>
    <col min="8142" max="8143" width="9.28515625" style="7" bestFit="1" customWidth="1"/>
    <col min="8144" max="8144" width="9.140625" style="7"/>
    <col min="8145" max="8145" width="10.28515625" style="7" bestFit="1" customWidth="1"/>
    <col min="8146" max="8147" width="9.28515625" style="7" bestFit="1" customWidth="1"/>
    <col min="8148" max="8148" width="9.140625" style="7"/>
    <col min="8149" max="8149" width="10.28515625" style="7" bestFit="1" customWidth="1"/>
    <col min="8150" max="8151" width="9.28515625" style="7" bestFit="1" customWidth="1"/>
    <col min="8152" max="8152" width="9.140625" style="7"/>
    <col min="8153" max="8153" width="10.28515625" style="7" bestFit="1" customWidth="1"/>
    <col min="8154" max="8155" width="9.28515625" style="7" bestFit="1" customWidth="1"/>
    <col min="8156" max="8156" width="9.140625" style="7"/>
    <col min="8157" max="8157" width="10.28515625" style="7" bestFit="1" customWidth="1"/>
    <col min="8158" max="8159" width="9.28515625" style="7" bestFit="1" customWidth="1"/>
    <col min="8160" max="8160" width="9.140625" style="7"/>
    <col min="8161" max="8161" width="10.28515625" style="7" bestFit="1" customWidth="1"/>
    <col min="8162" max="8163" width="9.28515625" style="7" bestFit="1" customWidth="1"/>
    <col min="8164" max="8164" width="9.140625" style="7"/>
    <col min="8165" max="8165" width="10.28515625" style="7" bestFit="1" customWidth="1"/>
    <col min="8166" max="8167" width="9.28515625" style="7" bestFit="1" customWidth="1"/>
    <col min="8168" max="8168" width="9.140625" style="7"/>
    <col min="8169" max="8169" width="10.28515625" style="7" bestFit="1" customWidth="1"/>
    <col min="8170" max="8171" width="9.28515625" style="7" bestFit="1" customWidth="1"/>
    <col min="8172" max="8172" width="9.140625" style="7"/>
    <col min="8173" max="8173" width="10.28515625" style="7" bestFit="1" customWidth="1"/>
    <col min="8174" max="8175" width="9.28515625" style="7" bestFit="1" customWidth="1"/>
    <col min="8176" max="8176" width="9.140625" style="7"/>
    <col min="8177" max="8177" width="10.28515625" style="7" bestFit="1" customWidth="1"/>
    <col min="8178" max="8179" width="9.28515625" style="7" bestFit="1" customWidth="1"/>
    <col min="8180" max="8180" width="9.140625" style="7"/>
    <col min="8181" max="8181" width="10.28515625" style="7" bestFit="1" customWidth="1"/>
    <col min="8182" max="8183" width="9.28515625" style="7" bestFit="1" customWidth="1"/>
    <col min="8184" max="8184" width="9.140625" style="7"/>
    <col min="8185" max="8185" width="10.28515625" style="7" bestFit="1" customWidth="1"/>
    <col min="8186" max="8187" width="9.28515625" style="7" bestFit="1" customWidth="1"/>
    <col min="8188" max="8188" width="9.140625" style="7"/>
    <col min="8189" max="8189" width="10.28515625" style="7" bestFit="1" customWidth="1"/>
    <col min="8190" max="8191" width="9.28515625" style="7" bestFit="1" customWidth="1"/>
    <col min="8192" max="8192" width="9.140625" style="7"/>
    <col min="8193" max="8193" width="10.28515625" style="7" bestFit="1" customWidth="1"/>
    <col min="8194" max="8195" width="9.28515625" style="7" bestFit="1" customWidth="1"/>
    <col min="8196" max="8196" width="9.140625" style="7"/>
    <col min="8197" max="8197" width="10.28515625" style="7" bestFit="1" customWidth="1"/>
    <col min="8198" max="8199" width="9.28515625" style="7" bestFit="1" customWidth="1"/>
    <col min="8200" max="8200" width="9.140625" style="7"/>
    <col min="8201" max="8201" width="10.28515625" style="7" bestFit="1" customWidth="1"/>
    <col min="8202" max="8203" width="9.28515625" style="7" bestFit="1" customWidth="1"/>
    <col min="8204" max="8204" width="9.140625" style="7"/>
    <col min="8205" max="8205" width="10.28515625" style="7" bestFit="1" customWidth="1"/>
    <col min="8206" max="8207" width="9.28515625" style="7" bestFit="1" customWidth="1"/>
    <col min="8208" max="8208" width="9.140625" style="7"/>
    <col min="8209" max="8209" width="10.28515625" style="7" bestFit="1" customWidth="1"/>
    <col min="8210" max="8211" width="9.28515625" style="7" bestFit="1" customWidth="1"/>
    <col min="8212" max="8212" width="9.140625" style="7"/>
    <col min="8213" max="8213" width="10.28515625" style="7" bestFit="1" customWidth="1"/>
    <col min="8214" max="8215" width="9.28515625" style="7" bestFit="1" customWidth="1"/>
    <col min="8216" max="8216" width="9.140625" style="7"/>
    <col min="8217" max="8217" width="10.28515625" style="7" bestFit="1" customWidth="1"/>
    <col min="8218" max="8219" width="9.28515625" style="7" bestFit="1" customWidth="1"/>
    <col min="8220" max="8220" width="9.140625" style="7"/>
    <col min="8221" max="8221" width="10.28515625" style="7" bestFit="1" customWidth="1"/>
    <col min="8222" max="8223" width="9.28515625" style="7" bestFit="1" customWidth="1"/>
    <col min="8224" max="8224" width="9.140625" style="7"/>
    <col min="8225" max="8225" width="10.28515625" style="7" bestFit="1" customWidth="1"/>
    <col min="8226" max="8227" width="9.28515625" style="7" bestFit="1" customWidth="1"/>
    <col min="8228" max="8228" width="9.140625" style="7"/>
    <col min="8229" max="8229" width="10.28515625" style="7" bestFit="1" customWidth="1"/>
    <col min="8230" max="8231" width="9.28515625" style="7" bestFit="1" customWidth="1"/>
    <col min="8232" max="8232" width="9.140625" style="7"/>
    <col min="8233" max="8233" width="10.28515625" style="7" bestFit="1" customWidth="1"/>
    <col min="8234" max="8235" width="9.28515625" style="7" bestFit="1" customWidth="1"/>
    <col min="8236" max="8236" width="9.140625" style="7"/>
    <col min="8237" max="8237" width="10.28515625" style="7" bestFit="1" customWidth="1"/>
    <col min="8238" max="8239" width="9.28515625" style="7" bestFit="1" customWidth="1"/>
    <col min="8240" max="8240" width="9.140625" style="7"/>
    <col min="8241" max="8241" width="10.28515625" style="7" bestFit="1" customWidth="1"/>
    <col min="8242" max="8243" width="9.28515625" style="7" bestFit="1" customWidth="1"/>
    <col min="8244" max="8244" width="9.140625" style="7"/>
    <col min="8245" max="8245" width="10.28515625" style="7" bestFit="1" customWidth="1"/>
    <col min="8246" max="8247" width="9.28515625" style="7" bestFit="1" customWidth="1"/>
    <col min="8248" max="8248" width="9.140625" style="7"/>
    <col min="8249" max="8249" width="10.28515625" style="7" bestFit="1" customWidth="1"/>
    <col min="8250" max="8251" width="9.28515625" style="7" bestFit="1" customWidth="1"/>
    <col min="8252" max="8252" width="9.140625" style="7"/>
    <col min="8253" max="8253" width="10.28515625" style="7" bestFit="1" customWidth="1"/>
    <col min="8254" max="8255" width="9.28515625" style="7" bestFit="1" customWidth="1"/>
    <col min="8256" max="8256" width="9.140625" style="7"/>
    <col min="8257" max="8257" width="10.28515625" style="7" bestFit="1" customWidth="1"/>
    <col min="8258" max="8259" width="9.28515625" style="7" bestFit="1" customWidth="1"/>
    <col min="8260" max="8260" width="9.140625" style="7"/>
    <col min="8261" max="8261" width="10.28515625" style="7" bestFit="1" customWidth="1"/>
    <col min="8262" max="8263" width="9.28515625" style="7" bestFit="1" customWidth="1"/>
    <col min="8264" max="8264" width="9.140625" style="7"/>
    <col min="8265" max="8265" width="10.28515625" style="7" bestFit="1" customWidth="1"/>
    <col min="8266" max="8267" width="9.28515625" style="7" bestFit="1" customWidth="1"/>
    <col min="8268" max="8268" width="9.140625" style="7"/>
    <col min="8269" max="8269" width="10.28515625" style="7" bestFit="1" customWidth="1"/>
    <col min="8270" max="8271" width="9.28515625" style="7" bestFit="1" customWidth="1"/>
    <col min="8272" max="8272" width="9.140625" style="7"/>
    <col min="8273" max="8273" width="10.28515625" style="7" bestFit="1" customWidth="1"/>
    <col min="8274" max="8275" width="9.28515625" style="7" bestFit="1" customWidth="1"/>
    <col min="8276" max="8276" width="9.140625" style="7"/>
    <col min="8277" max="8277" width="10.28515625" style="7" bestFit="1" customWidth="1"/>
    <col min="8278" max="8279" width="9.28515625" style="7" bestFit="1" customWidth="1"/>
    <col min="8280" max="8280" width="9.140625" style="7"/>
    <col min="8281" max="8281" width="10.28515625" style="7" bestFit="1" customWidth="1"/>
    <col min="8282" max="8283" width="9.28515625" style="7" bestFit="1" customWidth="1"/>
    <col min="8284" max="8284" width="9.140625" style="7"/>
    <col min="8285" max="8285" width="10.28515625" style="7" bestFit="1" customWidth="1"/>
    <col min="8286" max="8287" width="9.28515625" style="7" bestFit="1" customWidth="1"/>
    <col min="8288" max="8288" width="9.140625" style="7"/>
    <col min="8289" max="8289" width="10.28515625" style="7" bestFit="1" customWidth="1"/>
    <col min="8290" max="8291" width="9.28515625" style="7" bestFit="1" customWidth="1"/>
    <col min="8292" max="8292" width="9.140625" style="7"/>
    <col min="8293" max="8293" width="10.28515625" style="7" bestFit="1" customWidth="1"/>
    <col min="8294" max="8295" width="9.28515625" style="7" bestFit="1" customWidth="1"/>
    <col min="8296" max="8296" width="9.140625" style="7"/>
    <col min="8297" max="8297" width="10.28515625" style="7" bestFit="1" customWidth="1"/>
    <col min="8298" max="8299" width="9.28515625" style="7" bestFit="1" customWidth="1"/>
    <col min="8300" max="8300" width="9.140625" style="7"/>
    <col min="8301" max="8301" width="10.28515625" style="7" bestFit="1" customWidth="1"/>
    <col min="8302" max="8303" width="9.28515625" style="7" bestFit="1" customWidth="1"/>
    <col min="8304" max="8304" width="9.140625" style="7"/>
    <col min="8305" max="8305" width="10.28515625" style="7" bestFit="1" customWidth="1"/>
    <col min="8306" max="8307" width="9.28515625" style="7" bestFit="1" customWidth="1"/>
    <col min="8308" max="8308" width="9.140625" style="7"/>
    <col min="8309" max="8309" width="10.28515625" style="7" bestFit="1" customWidth="1"/>
    <col min="8310" max="8311" width="9.28515625" style="7" bestFit="1" customWidth="1"/>
    <col min="8312" max="8312" width="9.140625" style="7"/>
    <col min="8313" max="8313" width="10.28515625" style="7" bestFit="1" customWidth="1"/>
    <col min="8314" max="8315" width="9.28515625" style="7" bestFit="1" customWidth="1"/>
    <col min="8316" max="8316" width="9.140625" style="7"/>
    <col min="8317" max="8317" width="10.28515625" style="7" bestFit="1" customWidth="1"/>
    <col min="8318" max="8319" width="9.28515625" style="7" bestFit="1" customWidth="1"/>
    <col min="8320" max="8320" width="9.140625" style="7"/>
    <col min="8321" max="8321" width="10.28515625" style="7" bestFit="1" customWidth="1"/>
    <col min="8322" max="8323" width="9.28515625" style="7" bestFit="1" customWidth="1"/>
    <col min="8324" max="8324" width="9.140625" style="7"/>
    <col min="8325" max="8325" width="10.28515625" style="7" bestFit="1" customWidth="1"/>
    <col min="8326" max="8327" width="9.28515625" style="7" bestFit="1" customWidth="1"/>
    <col min="8328" max="8328" width="9.140625" style="7"/>
    <col min="8329" max="8329" width="10.28515625" style="7" bestFit="1" customWidth="1"/>
    <col min="8330" max="8331" width="9.28515625" style="7" bestFit="1" customWidth="1"/>
    <col min="8332" max="8332" width="9.140625" style="7"/>
    <col min="8333" max="8333" width="10.28515625" style="7" bestFit="1" customWidth="1"/>
    <col min="8334" max="8335" width="9.28515625" style="7" bestFit="1" customWidth="1"/>
    <col min="8336" max="8336" width="9.140625" style="7"/>
    <col min="8337" max="8337" width="10.28515625" style="7" bestFit="1" customWidth="1"/>
    <col min="8338" max="8339" width="9.28515625" style="7" bestFit="1" customWidth="1"/>
    <col min="8340" max="8340" width="9.140625" style="7"/>
    <col min="8341" max="8341" width="10.28515625" style="7" bestFit="1" customWidth="1"/>
    <col min="8342" max="8343" width="9.28515625" style="7" bestFit="1" customWidth="1"/>
    <col min="8344" max="8344" width="9.140625" style="7"/>
    <col min="8345" max="8345" width="10.28515625" style="7" bestFit="1" customWidth="1"/>
    <col min="8346" max="8347" width="9.28515625" style="7" bestFit="1" customWidth="1"/>
    <col min="8348" max="8348" width="9.140625" style="7"/>
    <col min="8349" max="8349" width="10.28515625" style="7" bestFit="1" customWidth="1"/>
    <col min="8350" max="8351" width="9.28515625" style="7" bestFit="1" customWidth="1"/>
    <col min="8352" max="8352" width="9.140625" style="7"/>
    <col min="8353" max="8353" width="10.28515625" style="7" bestFit="1" customWidth="1"/>
    <col min="8354" max="8355" width="9.28515625" style="7" bestFit="1" customWidth="1"/>
    <col min="8356" max="8356" width="9.140625" style="7"/>
    <col min="8357" max="8357" width="10.28515625" style="7" bestFit="1" customWidth="1"/>
    <col min="8358" max="8359" width="9.28515625" style="7" bestFit="1" customWidth="1"/>
    <col min="8360" max="8360" width="9.140625" style="7"/>
    <col min="8361" max="8361" width="10.28515625" style="7" bestFit="1" customWidth="1"/>
    <col min="8362" max="8363" width="9.28515625" style="7" bestFit="1" customWidth="1"/>
    <col min="8364" max="8364" width="9.140625" style="7"/>
    <col min="8365" max="8365" width="10.28515625" style="7" bestFit="1" customWidth="1"/>
    <col min="8366" max="8367" width="9.28515625" style="7" bestFit="1" customWidth="1"/>
    <col min="8368" max="8368" width="9.140625" style="7"/>
    <col min="8369" max="8369" width="10.28515625" style="7" bestFit="1" customWidth="1"/>
    <col min="8370" max="8371" width="9.28515625" style="7" bestFit="1" customWidth="1"/>
    <col min="8372" max="8372" width="9.140625" style="7"/>
    <col min="8373" max="8373" width="10.28515625" style="7" bestFit="1" customWidth="1"/>
    <col min="8374" max="8375" width="9.28515625" style="7" bestFit="1" customWidth="1"/>
    <col min="8376" max="8376" width="9.140625" style="7"/>
    <col min="8377" max="8377" width="10.28515625" style="7" bestFit="1" customWidth="1"/>
    <col min="8378" max="8379" width="9.28515625" style="7" bestFit="1" customWidth="1"/>
    <col min="8380" max="8380" width="9.140625" style="7"/>
    <col min="8381" max="8381" width="10.28515625" style="7" bestFit="1" customWidth="1"/>
    <col min="8382" max="8383" width="9.28515625" style="7" bestFit="1" customWidth="1"/>
    <col min="8384" max="8384" width="9.140625" style="7"/>
    <col min="8385" max="8385" width="10.28515625" style="7" bestFit="1" customWidth="1"/>
    <col min="8386" max="8387" width="9.28515625" style="7" bestFit="1" customWidth="1"/>
    <col min="8388" max="8388" width="9.140625" style="7"/>
    <col min="8389" max="8389" width="10.28515625" style="7" bestFit="1" customWidth="1"/>
    <col min="8390" max="8391" width="9.28515625" style="7" bestFit="1" customWidth="1"/>
    <col min="8392" max="8392" width="9.140625" style="7"/>
    <col min="8393" max="8393" width="10.28515625" style="7" bestFit="1" customWidth="1"/>
    <col min="8394" max="8395" width="9.28515625" style="7" bestFit="1" customWidth="1"/>
    <col min="8396" max="8396" width="9.140625" style="7"/>
    <col min="8397" max="8397" width="10.28515625" style="7" bestFit="1" customWidth="1"/>
    <col min="8398" max="8399" width="9.28515625" style="7" bestFit="1" customWidth="1"/>
    <col min="8400" max="8400" width="9.140625" style="7"/>
    <col min="8401" max="8401" width="10.28515625" style="7" bestFit="1" customWidth="1"/>
    <col min="8402" max="8403" width="9.28515625" style="7" bestFit="1" customWidth="1"/>
    <col min="8404" max="8404" width="9.140625" style="7"/>
    <col min="8405" max="8405" width="10.28515625" style="7" bestFit="1" customWidth="1"/>
    <col min="8406" max="8407" width="9.28515625" style="7" bestFit="1" customWidth="1"/>
    <col min="8408" max="8408" width="9.140625" style="7"/>
    <col min="8409" max="8409" width="10.28515625" style="7" bestFit="1" customWidth="1"/>
    <col min="8410" max="8411" width="9.28515625" style="7" bestFit="1" customWidth="1"/>
    <col min="8412" max="8412" width="9.140625" style="7"/>
    <col min="8413" max="8413" width="10.28515625" style="7" bestFit="1" customWidth="1"/>
    <col min="8414" max="8415" width="9.28515625" style="7" bestFit="1" customWidth="1"/>
    <col min="8416" max="8416" width="9.140625" style="7"/>
    <col min="8417" max="8417" width="10.28515625" style="7" bestFit="1" customWidth="1"/>
    <col min="8418" max="8419" width="9.28515625" style="7" bestFit="1" customWidth="1"/>
    <col min="8420" max="8420" width="9.140625" style="7"/>
    <col min="8421" max="8421" width="10.28515625" style="7" bestFit="1" customWidth="1"/>
    <col min="8422" max="8423" width="9.28515625" style="7" bestFit="1" customWidth="1"/>
    <col min="8424" max="8424" width="9.140625" style="7"/>
    <col min="8425" max="8425" width="10.28515625" style="7" bestFit="1" customWidth="1"/>
    <col min="8426" max="8427" width="9.28515625" style="7" bestFit="1" customWidth="1"/>
    <col min="8428" max="8428" width="9.140625" style="7"/>
    <col min="8429" max="8429" width="10.28515625" style="7" bestFit="1" customWidth="1"/>
    <col min="8430" max="8431" width="9.28515625" style="7" bestFit="1" customWidth="1"/>
    <col min="8432" max="8432" width="9.140625" style="7"/>
    <col min="8433" max="8433" width="10.28515625" style="7" bestFit="1" customWidth="1"/>
    <col min="8434" max="8435" width="9.28515625" style="7" bestFit="1" customWidth="1"/>
    <col min="8436" max="8436" width="9.140625" style="7"/>
    <col min="8437" max="8437" width="10.28515625" style="7" bestFit="1" customWidth="1"/>
    <col min="8438" max="8439" width="9.28515625" style="7" bestFit="1" customWidth="1"/>
    <col min="8440" max="8440" width="9.140625" style="7"/>
    <col min="8441" max="8441" width="10.28515625" style="7" bestFit="1" customWidth="1"/>
    <col min="8442" max="8443" width="9.28515625" style="7" bestFit="1" customWidth="1"/>
    <col min="8444" max="8444" width="9.140625" style="7"/>
    <col min="8445" max="8445" width="10.28515625" style="7" bestFit="1" customWidth="1"/>
    <col min="8446" max="8447" width="9.28515625" style="7" bestFit="1" customWidth="1"/>
    <col min="8448" max="8448" width="9.140625" style="7"/>
    <col min="8449" max="8449" width="10.28515625" style="7" bestFit="1" customWidth="1"/>
    <col min="8450" max="8451" width="9.28515625" style="7" bestFit="1" customWidth="1"/>
    <col min="8452" max="8452" width="9.140625" style="7"/>
    <col min="8453" max="8453" width="10.28515625" style="7" bestFit="1" customWidth="1"/>
    <col min="8454" max="8455" width="9.28515625" style="7" bestFit="1" customWidth="1"/>
    <col min="8456" max="8456" width="9.140625" style="7"/>
    <col min="8457" max="8457" width="10.28515625" style="7" bestFit="1" customWidth="1"/>
    <col min="8458" max="8459" width="9.28515625" style="7" bestFit="1" customWidth="1"/>
    <col min="8460" max="8460" width="9.140625" style="7"/>
    <col min="8461" max="8461" width="10.28515625" style="7" bestFit="1" customWidth="1"/>
    <col min="8462" max="8463" width="9.28515625" style="7" bestFit="1" customWidth="1"/>
    <col min="8464" max="8464" width="9.140625" style="7"/>
    <col min="8465" max="8465" width="10.28515625" style="7" bestFit="1" customWidth="1"/>
    <col min="8466" max="8467" width="9.28515625" style="7" bestFit="1" customWidth="1"/>
    <col min="8468" max="8468" width="9.140625" style="7"/>
    <col min="8469" max="8469" width="10.28515625" style="7" bestFit="1" customWidth="1"/>
    <col min="8470" max="8471" width="9.28515625" style="7" bestFit="1" customWidth="1"/>
    <col min="8472" max="8472" width="9.140625" style="7"/>
    <col min="8473" max="8473" width="10.28515625" style="7" bestFit="1" customWidth="1"/>
    <col min="8474" max="8475" width="9.28515625" style="7" bestFit="1" customWidth="1"/>
    <col min="8476" max="8476" width="9.140625" style="7"/>
    <col min="8477" max="8477" width="10.28515625" style="7" bestFit="1" customWidth="1"/>
    <col min="8478" max="8479" width="9.28515625" style="7" bestFit="1" customWidth="1"/>
    <col min="8480" max="8480" width="9.140625" style="7"/>
    <col min="8481" max="8481" width="10.28515625" style="7" bestFit="1" customWidth="1"/>
    <col min="8482" max="8483" width="9.28515625" style="7" bestFit="1" customWidth="1"/>
    <col min="8484" max="8484" width="9.140625" style="7"/>
    <col min="8485" max="8485" width="10.28515625" style="7" bestFit="1" customWidth="1"/>
    <col min="8486" max="8487" width="9.28515625" style="7" bestFit="1" customWidth="1"/>
    <col min="8488" max="8488" width="9.140625" style="7"/>
    <col min="8489" max="8489" width="10.28515625" style="7" bestFit="1" customWidth="1"/>
    <col min="8490" max="8491" width="9.28515625" style="7" bestFit="1" customWidth="1"/>
    <col min="8492" max="8492" width="9.140625" style="7"/>
    <col min="8493" max="8493" width="10.28515625" style="7" bestFit="1" customWidth="1"/>
    <col min="8494" max="8495" width="9.28515625" style="7" bestFit="1" customWidth="1"/>
    <col min="8496" max="8496" width="9.140625" style="7"/>
    <col min="8497" max="8497" width="10.28515625" style="7" bestFit="1" customWidth="1"/>
    <col min="8498" max="8499" width="9.28515625" style="7" bestFit="1" customWidth="1"/>
    <col min="8500" max="8500" width="9.140625" style="7"/>
    <col min="8501" max="8501" width="10.28515625" style="7" bestFit="1" customWidth="1"/>
    <col min="8502" max="8503" width="9.28515625" style="7" bestFit="1" customWidth="1"/>
    <col min="8504" max="8504" width="9.140625" style="7"/>
    <col min="8505" max="8505" width="10.28515625" style="7" bestFit="1" customWidth="1"/>
    <col min="8506" max="8507" width="9.28515625" style="7" bestFit="1" customWidth="1"/>
    <col min="8508" max="8508" width="9.140625" style="7"/>
    <col min="8509" max="8509" width="10.28515625" style="7" bestFit="1" customWidth="1"/>
    <col min="8510" max="8511" width="9.28515625" style="7" bestFit="1" customWidth="1"/>
    <col min="8512" max="8512" width="9.140625" style="7"/>
    <col min="8513" max="8513" width="10.28515625" style="7" bestFit="1" customWidth="1"/>
    <col min="8514" max="8515" width="9.28515625" style="7" bestFit="1" customWidth="1"/>
    <col min="8516" max="8516" width="9.140625" style="7"/>
    <col min="8517" max="8517" width="10.28515625" style="7" bestFit="1" customWidth="1"/>
    <col min="8518" max="8519" width="9.28515625" style="7" bestFit="1" customWidth="1"/>
    <col min="8520" max="8520" width="9.140625" style="7"/>
    <col min="8521" max="8521" width="10.28515625" style="7" bestFit="1" customWidth="1"/>
    <col min="8522" max="8523" width="9.28515625" style="7" bestFit="1" customWidth="1"/>
    <col min="8524" max="8524" width="9.140625" style="7"/>
    <col min="8525" max="8525" width="10.28515625" style="7" bestFit="1" customWidth="1"/>
    <col min="8526" max="8527" width="9.28515625" style="7" bestFit="1" customWidth="1"/>
    <col min="8528" max="8528" width="9.140625" style="7"/>
    <col min="8529" max="8529" width="10.28515625" style="7" bestFit="1" customWidth="1"/>
    <col min="8530" max="8531" width="9.28515625" style="7" bestFit="1" customWidth="1"/>
    <col min="8532" max="8532" width="9.140625" style="7"/>
    <col min="8533" max="8533" width="10.28515625" style="7" bestFit="1" customWidth="1"/>
    <col min="8534" max="8535" width="9.28515625" style="7" bestFit="1" customWidth="1"/>
    <col min="8536" max="8536" width="9.140625" style="7"/>
    <col min="8537" max="8537" width="10.28515625" style="7" bestFit="1" customWidth="1"/>
    <col min="8538" max="8539" width="9.28515625" style="7" bestFit="1" customWidth="1"/>
    <col min="8540" max="8540" width="9.140625" style="7"/>
    <col min="8541" max="8541" width="10.28515625" style="7" bestFit="1" customWidth="1"/>
    <col min="8542" max="8543" width="9.28515625" style="7" bestFit="1" customWidth="1"/>
    <col min="8544" max="8544" width="9.140625" style="7"/>
    <col min="8545" max="8545" width="10.28515625" style="7" bestFit="1" customWidth="1"/>
    <col min="8546" max="8547" width="9.28515625" style="7" bestFit="1" customWidth="1"/>
    <col min="8548" max="8548" width="9.140625" style="7"/>
    <col min="8549" max="8549" width="10.28515625" style="7" bestFit="1" customWidth="1"/>
    <col min="8550" max="8551" width="9.28515625" style="7" bestFit="1" customWidth="1"/>
    <col min="8552" max="8552" width="9.140625" style="7"/>
    <col min="8553" max="8553" width="10.28515625" style="7" bestFit="1" customWidth="1"/>
    <col min="8554" max="8555" width="9.28515625" style="7" bestFit="1" customWidth="1"/>
    <col min="8556" max="8556" width="9.140625" style="7"/>
    <col min="8557" max="8557" width="10.28515625" style="7" bestFit="1" customWidth="1"/>
    <col min="8558" max="8559" width="9.28515625" style="7" bestFit="1" customWidth="1"/>
    <col min="8560" max="8560" width="9.140625" style="7"/>
    <col min="8561" max="8561" width="10.28515625" style="7" bestFit="1" customWidth="1"/>
    <col min="8562" max="8563" width="9.28515625" style="7" bestFit="1" customWidth="1"/>
    <col min="8564" max="8564" width="9.140625" style="7"/>
    <col min="8565" max="8565" width="10.28515625" style="7" bestFit="1" customWidth="1"/>
    <col min="8566" max="8567" width="9.28515625" style="7" bestFit="1" customWidth="1"/>
    <col min="8568" max="8568" width="9.140625" style="7"/>
    <col min="8569" max="8569" width="10.28515625" style="7" bestFit="1" customWidth="1"/>
    <col min="8570" max="8571" width="9.28515625" style="7" bestFit="1" customWidth="1"/>
    <col min="8572" max="8572" width="9.140625" style="7"/>
    <col min="8573" max="8573" width="10.28515625" style="7" bestFit="1" customWidth="1"/>
    <col min="8574" max="8575" width="9.28515625" style="7" bestFit="1" customWidth="1"/>
    <col min="8576" max="8576" width="9.140625" style="7"/>
    <col min="8577" max="8577" width="10.28515625" style="7" bestFit="1" customWidth="1"/>
    <col min="8578" max="8579" width="9.28515625" style="7" bestFit="1" customWidth="1"/>
    <col min="8580" max="8580" width="9.140625" style="7"/>
    <col min="8581" max="8581" width="10.28515625" style="7" bestFit="1" customWidth="1"/>
    <col min="8582" max="8583" width="9.28515625" style="7" bestFit="1" customWidth="1"/>
    <col min="8584" max="8584" width="9.140625" style="7"/>
    <col min="8585" max="8585" width="10.28515625" style="7" bestFit="1" customWidth="1"/>
    <col min="8586" max="8587" width="9.28515625" style="7" bestFit="1" customWidth="1"/>
    <col min="8588" max="8588" width="9.140625" style="7"/>
    <col min="8589" max="8589" width="10.28515625" style="7" bestFit="1" customWidth="1"/>
    <col min="8590" max="8591" width="9.28515625" style="7" bestFit="1" customWidth="1"/>
    <col min="8592" max="8592" width="9.140625" style="7"/>
    <col min="8593" max="8593" width="10.28515625" style="7" bestFit="1" customWidth="1"/>
    <col min="8594" max="8595" width="9.28515625" style="7" bestFit="1" customWidth="1"/>
    <col min="8596" max="8596" width="9.140625" style="7"/>
    <col min="8597" max="8597" width="10.28515625" style="7" bestFit="1" customWidth="1"/>
    <col min="8598" max="8599" width="9.28515625" style="7" bestFit="1" customWidth="1"/>
    <col min="8600" max="8600" width="9.140625" style="7"/>
    <col min="8601" max="8601" width="10.28515625" style="7" bestFit="1" customWidth="1"/>
    <col min="8602" max="8603" width="9.28515625" style="7" bestFit="1" customWidth="1"/>
    <col min="8604" max="8604" width="9.140625" style="7"/>
    <col min="8605" max="8605" width="10.28515625" style="7" bestFit="1" customWidth="1"/>
    <col min="8606" max="8607" width="9.28515625" style="7" bestFit="1" customWidth="1"/>
    <col min="8608" max="8608" width="9.140625" style="7"/>
    <col min="8609" max="8609" width="10.28515625" style="7" bestFit="1" customWidth="1"/>
    <col min="8610" max="8611" width="9.28515625" style="7" bestFit="1" customWidth="1"/>
    <col min="8612" max="8612" width="9.140625" style="7"/>
    <col min="8613" max="8613" width="10.28515625" style="7" bestFit="1" customWidth="1"/>
    <col min="8614" max="8615" width="9.28515625" style="7" bestFit="1" customWidth="1"/>
    <col min="8616" max="8616" width="9.140625" style="7"/>
    <col min="8617" max="8617" width="10.28515625" style="7" bestFit="1" customWidth="1"/>
    <col min="8618" max="8619" width="9.28515625" style="7" bestFit="1" customWidth="1"/>
    <col min="8620" max="8620" width="9.140625" style="7"/>
    <col min="8621" max="8621" width="10.28515625" style="7" bestFit="1" customWidth="1"/>
    <col min="8622" max="8623" width="9.28515625" style="7" bestFit="1" customWidth="1"/>
    <col min="8624" max="8624" width="9.140625" style="7"/>
    <col min="8625" max="8625" width="10.28515625" style="7" bestFit="1" customWidth="1"/>
    <col min="8626" max="8627" width="9.28515625" style="7" bestFit="1" customWidth="1"/>
    <col min="8628" max="8628" width="9.140625" style="7"/>
    <col min="8629" max="8629" width="10.28515625" style="7" bestFit="1" customWidth="1"/>
    <col min="8630" max="8631" width="9.28515625" style="7" bestFit="1" customWidth="1"/>
    <col min="8632" max="8632" width="9.140625" style="7"/>
    <col min="8633" max="8633" width="10.28515625" style="7" bestFit="1" customWidth="1"/>
    <col min="8634" max="8635" width="9.28515625" style="7" bestFit="1" customWidth="1"/>
    <col min="8636" max="8636" width="9.140625" style="7"/>
    <col min="8637" max="8637" width="10.28515625" style="7" bestFit="1" customWidth="1"/>
    <col min="8638" max="8639" width="9.28515625" style="7" bestFit="1" customWidth="1"/>
    <col min="8640" max="8640" width="9.140625" style="7"/>
    <col min="8641" max="8641" width="10.28515625" style="7" bestFit="1" customWidth="1"/>
    <col min="8642" max="8643" width="9.28515625" style="7" bestFit="1" customWidth="1"/>
    <col min="8644" max="8644" width="9.140625" style="7"/>
    <col min="8645" max="8645" width="10.28515625" style="7" bestFit="1" customWidth="1"/>
    <col min="8646" max="8647" width="9.28515625" style="7" bestFit="1" customWidth="1"/>
    <col min="8648" max="8648" width="9.140625" style="7"/>
    <col min="8649" max="8649" width="10.28515625" style="7" bestFit="1" customWidth="1"/>
    <col min="8650" max="8651" width="9.28515625" style="7" bestFit="1" customWidth="1"/>
    <col min="8652" max="8652" width="9.140625" style="7"/>
    <col min="8653" max="8653" width="10.28515625" style="7" bestFit="1" customWidth="1"/>
    <col min="8654" max="8655" width="9.28515625" style="7" bestFit="1" customWidth="1"/>
    <col min="8656" max="8656" width="9.140625" style="7"/>
    <col min="8657" max="8657" width="10.28515625" style="7" bestFit="1" customWidth="1"/>
    <col min="8658" max="8659" width="9.28515625" style="7" bestFit="1" customWidth="1"/>
    <col min="8660" max="8660" width="9.140625" style="7"/>
    <col min="8661" max="8661" width="10.28515625" style="7" bestFit="1" customWidth="1"/>
    <col min="8662" max="8663" width="9.28515625" style="7" bestFit="1" customWidth="1"/>
    <col min="8664" max="8664" width="9.140625" style="7"/>
    <col min="8665" max="8665" width="10.28515625" style="7" bestFit="1" customWidth="1"/>
    <col min="8666" max="8667" width="9.28515625" style="7" bestFit="1" customWidth="1"/>
    <col min="8668" max="8668" width="9.140625" style="7"/>
    <col min="8669" max="8669" width="10.28515625" style="7" bestFit="1" customWidth="1"/>
    <col min="8670" max="8671" width="9.28515625" style="7" bestFit="1" customWidth="1"/>
    <col min="8672" max="8672" width="9.140625" style="7"/>
    <col min="8673" max="8673" width="10.28515625" style="7" bestFit="1" customWidth="1"/>
    <col min="8674" max="8675" width="9.28515625" style="7" bestFit="1" customWidth="1"/>
    <col min="8676" max="8676" width="9.140625" style="7"/>
    <col min="8677" max="8677" width="10.28515625" style="7" bestFit="1" customWidth="1"/>
    <col min="8678" max="8679" width="9.28515625" style="7" bestFit="1" customWidth="1"/>
    <col min="8680" max="8680" width="9.140625" style="7"/>
    <col min="8681" max="8681" width="10.28515625" style="7" bestFit="1" customWidth="1"/>
    <col min="8682" max="8683" width="9.28515625" style="7" bestFit="1" customWidth="1"/>
    <col min="8684" max="8684" width="9.140625" style="7"/>
    <col min="8685" max="8685" width="10.28515625" style="7" bestFit="1" customWidth="1"/>
    <col min="8686" max="8687" width="9.28515625" style="7" bestFit="1" customWidth="1"/>
    <col min="8688" max="8688" width="9.140625" style="7"/>
    <col min="8689" max="8689" width="10.28515625" style="7" bestFit="1" customWidth="1"/>
    <col min="8690" max="8691" width="9.28515625" style="7" bestFit="1" customWidth="1"/>
    <col min="8692" max="8692" width="9.140625" style="7"/>
    <col min="8693" max="8693" width="10.28515625" style="7" bestFit="1" customWidth="1"/>
    <col min="8694" max="8695" width="9.28515625" style="7" bestFit="1" customWidth="1"/>
    <col min="8696" max="8696" width="9.140625" style="7"/>
    <col min="8697" max="8697" width="10.28515625" style="7" bestFit="1" customWidth="1"/>
    <col min="8698" max="8699" width="9.28515625" style="7" bestFit="1" customWidth="1"/>
    <col min="8700" max="8700" width="9.140625" style="7"/>
    <col min="8701" max="8701" width="10.28515625" style="7" bestFit="1" customWidth="1"/>
    <col min="8702" max="8703" width="9.28515625" style="7" bestFit="1" customWidth="1"/>
    <col min="8704" max="8704" width="9.140625" style="7"/>
    <col min="8705" max="8705" width="10.28515625" style="7" bestFit="1" customWidth="1"/>
    <col min="8706" max="8707" width="9.28515625" style="7" bestFit="1" customWidth="1"/>
    <col min="8708" max="8708" width="9.140625" style="7"/>
    <col min="8709" max="8709" width="10.28515625" style="7" bestFit="1" customWidth="1"/>
    <col min="8710" max="8711" width="9.28515625" style="7" bestFit="1" customWidth="1"/>
    <col min="8712" max="8712" width="9.140625" style="7"/>
    <col min="8713" max="8713" width="10.28515625" style="7" bestFit="1" customWidth="1"/>
    <col min="8714" max="8715" width="9.28515625" style="7" bestFit="1" customWidth="1"/>
    <col min="8716" max="8716" width="9.140625" style="7"/>
    <col min="8717" max="8717" width="10.28515625" style="7" bestFit="1" customWidth="1"/>
    <col min="8718" max="8719" width="9.28515625" style="7" bestFit="1" customWidth="1"/>
    <col min="8720" max="8720" width="9.140625" style="7"/>
    <col min="8721" max="8721" width="10.28515625" style="7" bestFit="1" customWidth="1"/>
    <col min="8722" max="8723" width="9.28515625" style="7" bestFit="1" customWidth="1"/>
    <col min="8724" max="8724" width="9.140625" style="7"/>
    <col min="8725" max="8725" width="10.28515625" style="7" bestFit="1" customWidth="1"/>
    <col min="8726" max="8727" width="9.28515625" style="7" bestFit="1" customWidth="1"/>
    <col min="8728" max="8728" width="9.140625" style="7"/>
    <col min="8729" max="8729" width="10.28515625" style="7" bestFit="1" customWidth="1"/>
    <col min="8730" max="8731" width="9.28515625" style="7" bestFit="1" customWidth="1"/>
    <col min="8732" max="8732" width="9.140625" style="7"/>
    <col min="8733" max="8733" width="10.28515625" style="7" bestFit="1" customWidth="1"/>
    <col min="8734" max="8735" width="9.28515625" style="7" bestFit="1" customWidth="1"/>
    <col min="8736" max="8736" width="9.140625" style="7"/>
    <col min="8737" max="8737" width="10.28515625" style="7" bestFit="1" customWidth="1"/>
    <col min="8738" max="8739" width="9.28515625" style="7" bestFit="1" customWidth="1"/>
    <col min="8740" max="8740" width="9.140625" style="7"/>
    <col min="8741" max="8741" width="10.28515625" style="7" bestFit="1" customWidth="1"/>
    <col min="8742" max="8743" width="9.28515625" style="7" bestFit="1" customWidth="1"/>
    <col min="8744" max="8744" width="9.140625" style="7"/>
    <col min="8745" max="8745" width="10.28515625" style="7" bestFit="1" customWidth="1"/>
    <col min="8746" max="8747" width="9.28515625" style="7" bestFit="1" customWidth="1"/>
    <col min="8748" max="8748" width="9.140625" style="7"/>
    <col min="8749" max="8749" width="10.28515625" style="7" bestFit="1" customWidth="1"/>
    <col min="8750" max="8751" width="9.28515625" style="7" bestFit="1" customWidth="1"/>
    <col min="8752" max="8752" width="9.140625" style="7"/>
    <col min="8753" max="8753" width="10.28515625" style="7" bestFit="1" customWidth="1"/>
    <col min="8754" max="8755" width="9.28515625" style="7" bestFit="1" customWidth="1"/>
    <col min="8756" max="8756" width="9.140625" style="7"/>
    <col min="8757" max="8757" width="10.28515625" style="7" bestFit="1" customWidth="1"/>
    <col min="8758" max="8759" width="9.28515625" style="7" bestFit="1" customWidth="1"/>
    <col min="8760" max="8760" width="9.140625" style="7"/>
    <col min="8761" max="8761" width="10.28515625" style="7" bestFit="1" customWidth="1"/>
    <col min="8762" max="8763" width="9.28515625" style="7" bestFit="1" customWidth="1"/>
    <col min="8764" max="8764" width="9.140625" style="7"/>
    <col min="8765" max="8765" width="10.28515625" style="7" bestFit="1" customWidth="1"/>
    <col min="8766" max="8767" width="9.28515625" style="7" bestFit="1" customWidth="1"/>
    <col min="8768" max="8768" width="9.140625" style="7"/>
    <col min="8769" max="8769" width="10.28515625" style="7" bestFit="1" customWidth="1"/>
    <col min="8770" max="8771" width="9.28515625" style="7" bestFit="1" customWidth="1"/>
    <col min="8772" max="8772" width="9.140625" style="7"/>
    <col min="8773" max="8773" width="10.28515625" style="7" bestFit="1" customWidth="1"/>
    <col min="8774" max="8775" width="9.28515625" style="7" bestFit="1" customWidth="1"/>
    <col min="8776" max="8776" width="9.140625" style="7"/>
    <col min="8777" max="8777" width="10.28515625" style="7" bestFit="1" customWidth="1"/>
    <col min="8778" max="8779" width="9.28515625" style="7" bestFit="1" customWidth="1"/>
    <col min="8780" max="8780" width="9.140625" style="7"/>
    <col min="8781" max="8781" width="10.28515625" style="7" bestFit="1" customWidth="1"/>
    <col min="8782" max="8783" width="9.28515625" style="7" bestFit="1" customWidth="1"/>
    <col min="8784" max="8784" width="9.140625" style="7"/>
    <col min="8785" max="8785" width="10.28515625" style="7" bestFit="1" customWidth="1"/>
    <col min="8786" max="8787" width="9.28515625" style="7" bestFit="1" customWidth="1"/>
    <col min="8788" max="8788" width="9.140625" style="7"/>
    <col min="8789" max="8789" width="10.28515625" style="7" bestFit="1" customWidth="1"/>
    <col min="8790" max="8791" width="9.28515625" style="7" bestFit="1" customWidth="1"/>
    <col min="8792" max="8792" width="9.140625" style="7"/>
    <col min="8793" max="8793" width="10.28515625" style="7" bestFit="1" customWidth="1"/>
    <col min="8794" max="8795" width="9.28515625" style="7" bestFit="1" customWidth="1"/>
    <col min="8796" max="8796" width="9.140625" style="7"/>
    <col min="8797" max="8797" width="10.28515625" style="7" bestFit="1" customWidth="1"/>
    <col min="8798" max="8799" width="9.28515625" style="7" bestFit="1" customWidth="1"/>
    <col min="8800" max="8800" width="9.140625" style="7"/>
    <col min="8801" max="8801" width="10.28515625" style="7" bestFit="1" customWidth="1"/>
    <col min="8802" max="8803" width="9.28515625" style="7" bestFit="1" customWidth="1"/>
    <col min="8804" max="8804" width="9.140625" style="7"/>
    <col min="8805" max="8805" width="10.28515625" style="7" bestFit="1" customWidth="1"/>
    <col min="8806" max="8807" width="9.28515625" style="7" bestFit="1" customWidth="1"/>
    <col min="8808" max="8808" width="9.140625" style="7"/>
    <col min="8809" max="8809" width="10.28515625" style="7" bestFit="1" customWidth="1"/>
    <col min="8810" max="8811" width="9.28515625" style="7" bestFit="1" customWidth="1"/>
    <col min="8812" max="8812" width="9.140625" style="7"/>
    <col min="8813" max="8813" width="10.28515625" style="7" bestFit="1" customWidth="1"/>
    <col min="8814" max="8815" width="9.28515625" style="7" bestFit="1" customWidth="1"/>
    <col min="8816" max="8816" width="9.140625" style="7"/>
    <col min="8817" max="8817" width="10.28515625" style="7" bestFit="1" customWidth="1"/>
    <col min="8818" max="8819" width="9.28515625" style="7" bestFit="1" customWidth="1"/>
    <col min="8820" max="8820" width="9.140625" style="7"/>
    <col min="8821" max="8821" width="10.28515625" style="7" bestFit="1" customWidth="1"/>
    <col min="8822" max="8823" width="9.28515625" style="7" bestFit="1" customWidth="1"/>
    <col min="8824" max="8824" width="9.140625" style="7"/>
    <col min="8825" max="8825" width="10.28515625" style="7" bestFit="1" customWidth="1"/>
    <col min="8826" max="8827" width="9.28515625" style="7" bestFit="1" customWidth="1"/>
    <col min="8828" max="8828" width="9.140625" style="7"/>
    <col min="8829" max="8829" width="10.28515625" style="7" bestFit="1" customWidth="1"/>
    <col min="8830" max="8831" width="9.28515625" style="7" bestFit="1" customWidth="1"/>
    <col min="8832" max="8832" width="9.140625" style="7"/>
    <col min="8833" max="8833" width="10.28515625" style="7" bestFit="1" customWidth="1"/>
    <col min="8834" max="8835" width="9.28515625" style="7" bestFit="1" customWidth="1"/>
    <col min="8836" max="8836" width="9.140625" style="7"/>
    <col min="8837" max="8837" width="10.28515625" style="7" bestFit="1" customWidth="1"/>
    <col min="8838" max="8839" width="9.28515625" style="7" bestFit="1" customWidth="1"/>
    <col min="8840" max="8840" width="9.140625" style="7"/>
    <col min="8841" max="8841" width="10.28515625" style="7" bestFit="1" customWidth="1"/>
    <col min="8842" max="8843" width="9.28515625" style="7" bestFit="1" customWidth="1"/>
    <col min="8844" max="8844" width="9.140625" style="7"/>
    <col min="8845" max="8845" width="10.28515625" style="7" bestFit="1" customWidth="1"/>
    <col min="8846" max="8847" width="9.28515625" style="7" bestFit="1" customWidth="1"/>
    <col min="8848" max="8848" width="9.140625" style="7"/>
    <col min="8849" max="8849" width="10.28515625" style="7" bestFit="1" customWidth="1"/>
    <col min="8850" max="8851" width="9.28515625" style="7" bestFit="1" customWidth="1"/>
    <col min="8852" max="8852" width="9.140625" style="7"/>
    <col min="8853" max="8853" width="10.28515625" style="7" bestFit="1" customWidth="1"/>
    <col min="8854" max="8855" width="9.28515625" style="7" bestFit="1" customWidth="1"/>
    <col min="8856" max="8856" width="9.140625" style="7"/>
    <col min="8857" max="8857" width="10.28515625" style="7" bestFit="1" customWidth="1"/>
    <col min="8858" max="8859" width="9.28515625" style="7" bestFit="1" customWidth="1"/>
    <col min="8860" max="8860" width="9.140625" style="7"/>
    <col min="8861" max="8861" width="10.28515625" style="7" bestFit="1" customWidth="1"/>
    <col min="8862" max="8863" width="9.28515625" style="7" bestFit="1" customWidth="1"/>
    <col min="8864" max="8864" width="9.140625" style="7"/>
    <col min="8865" max="8865" width="10.28515625" style="7" bestFit="1" customWidth="1"/>
    <col min="8866" max="8867" width="9.28515625" style="7" bestFit="1" customWidth="1"/>
    <col min="8868" max="8868" width="9.140625" style="7"/>
    <col min="8869" max="8869" width="10.28515625" style="7" bestFit="1" customWidth="1"/>
    <col min="8870" max="8871" width="9.28515625" style="7" bestFit="1" customWidth="1"/>
    <col min="8872" max="8872" width="9.140625" style="7"/>
    <col min="8873" max="8873" width="10.28515625" style="7" bestFit="1" customWidth="1"/>
    <col min="8874" max="8875" width="9.28515625" style="7" bestFit="1" customWidth="1"/>
    <col min="8876" max="8876" width="9.140625" style="7"/>
    <col min="8877" max="8877" width="10.28515625" style="7" bestFit="1" customWidth="1"/>
    <col min="8878" max="8879" width="9.28515625" style="7" bestFit="1" customWidth="1"/>
    <col min="8880" max="8880" width="9.140625" style="7"/>
    <col min="8881" max="8881" width="10.28515625" style="7" bestFit="1" customWidth="1"/>
    <col min="8882" max="8883" width="9.28515625" style="7" bestFit="1" customWidth="1"/>
    <col min="8884" max="8884" width="9.140625" style="7"/>
    <col min="8885" max="8885" width="10.28515625" style="7" bestFit="1" customWidth="1"/>
    <col min="8886" max="8887" width="9.28515625" style="7" bestFit="1" customWidth="1"/>
    <col min="8888" max="8888" width="9.140625" style="7"/>
    <col min="8889" max="8889" width="10.28515625" style="7" bestFit="1" customWidth="1"/>
    <col min="8890" max="8891" width="9.28515625" style="7" bestFit="1" customWidth="1"/>
    <col min="8892" max="8892" width="9.140625" style="7"/>
    <col min="8893" max="8893" width="10.28515625" style="7" bestFit="1" customWidth="1"/>
    <col min="8894" max="8895" width="9.28515625" style="7" bestFit="1" customWidth="1"/>
    <col min="8896" max="8896" width="9.140625" style="7"/>
    <col min="8897" max="8897" width="10.28515625" style="7" bestFit="1" customWidth="1"/>
    <col min="8898" max="8899" width="9.28515625" style="7" bestFit="1" customWidth="1"/>
    <col min="8900" max="8900" width="9.140625" style="7"/>
    <col min="8901" max="8901" width="10.28515625" style="7" bestFit="1" customWidth="1"/>
    <col min="8902" max="8903" width="9.28515625" style="7" bestFit="1" customWidth="1"/>
    <col min="8904" max="8904" width="9.140625" style="7"/>
    <col min="8905" max="8905" width="10.28515625" style="7" bestFit="1" customWidth="1"/>
    <col min="8906" max="8907" width="9.28515625" style="7" bestFit="1" customWidth="1"/>
    <col min="8908" max="8908" width="9.140625" style="7"/>
    <col min="8909" max="8909" width="10.28515625" style="7" bestFit="1" customWidth="1"/>
    <col min="8910" max="8911" width="9.28515625" style="7" bestFit="1" customWidth="1"/>
    <col min="8912" max="8912" width="9.140625" style="7"/>
    <col min="8913" max="8913" width="10.28515625" style="7" bestFit="1" customWidth="1"/>
    <col min="8914" max="8915" width="9.28515625" style="7" bestFit="1" customWidth="1"/>
    <col min="8916" max="8916" width="9.140625" style="7"/>
    <col min="8917" max="8917" width="10.28515625" style="7" bestFit="1" customWidth="1"/>
    <col min="8918" max="8919" width="9.28515625" style="7" bestFit="1" customWidth="1"/>
    <col min="8920" max="8920" width="9.140625" style="7"/>
    <col min="8921" max="8921" width="10.28515625" style="7" bestFit="1" customWidth="1"/>
    <col min="8922" max="8923" width="9.28515625" style="7" bestFit="1" customWidth="1"/>
    <col min="8924" max="8924" width="9.140625" style="7"/>
    <col min="8925" max="8925" width="10.28515625" style="7" bestFit="1" customWidth="1"/>
    <col min="8926" max="8927" width="9.28515625" style="7" bestFit="1" customWidth="1"/>
    <col min="8928" max="8928" width="9.140625" style="7"/>
    <col min="8929" max="8929" width="10.28515625" style="7" bestFit="1" customWidth="1"/>
    <col min="8930" max="8931" width="9.28515625" style="7" bestFit="1" customWidth="1"/>
    <col min="8932" max="8932" width="9.140625" style="7"/>
    <col min="8933" max="8933" width="10.28515625" style="7" bestFit="1" customWidth="1"/>
    <col min="8934" max="8935" width="9.28515625" style="7" bestFit="1" customWidth="1"/>
    <col min="8936" max="8936" width="9.140625" style="7"/>
    <col min="8937" max="8937" width="10.28515625" style="7" bestFit="1" customWidth="1"/>
    <col min="8938" max="8939" width="9.28515625" style="7" bestFit="1" customWidth="1"/>
    <col min="8940" max="8940" width="9.140625" style="7"/>
    <col min="8941" max="8941" width="10.28515625" style="7" bestFit="1" customWidth="1"/>
    <col min="8942" max="8943" width="9.28515625" style="7" bestFit="1" customWidth="1"/>
    <col min="8944" max="8944" width="9.140625" style="7"/>
    <col min="8945" max="8945" width="10.28515625" style="7" bestFit="1" customWidth="1"/>
    <col min="8946" max="8947" width="9.28515625" style="7" bestFit="1" customWidth="1"/>
    <col min="8948" max="8948" width="9.140625" style="7"/>
    <col min="8949" max="8949" width="10.28515625" style="7" bestFit="1" customWidth="1"/>
    <col min="8950" max="8951" width="9.28515625" style="7" bestFit="1" customWidth="1"/>
    <col min="8952" max="8952" width="9.140625" style="7"/>
    <col min="8953" max="8953" width="10.28515625" style="7" bestFit="1" customWidth="1"/>
    <col min="8954" max="8955" width="9.28515625" style="7" bestFit="1" customWidth="1"/>
    <col min="8956" max="8956" width="9.140625" style="7"/>
    <col min="8957" max="8957" width="10.28515625" style="7" bestFit="1" customWidth="1"/>
    <col min="8958" max="8959" width="9.28515625" style="7" bestFit="1" customWidth="1"/>
    <col min="8960" max="8960" width="9.140625" style="7"/>
    <col min="8961" max="8961" width="10.28515625" style="7" bestFit="1" customWidth="1"/>
    <col min="8962" max="8963" width="9.28515625" style="7" bestFit="1" customWidth="1"/>
    <col min="8964" max="8964" width="9.140625" style="7"/>
    <col min="8965" max="8965" width="10.28515625" style="7" bestFit="1" customWidth="1"/>
    <col min="8966" max="8967" width="9.28515625" style="7" bestFit="1" customWidth="1"/>
    <col min="8968" max="8968" width="9.140625" style="7"/>
    <col min="8969" max="8969" width="10.28515625" style="7" bestFit="1" customWidth="1"/>
    <col min="8970" max="8971" width="9.28515625" style="7" bestFit="1" customWidth="1"/>
    <col min="8972" max="8972" width="9.140625" style="7"/>
    <col min="8973" max="8973" width="10.28515625" style="7" bestFit="1" customWidth="1"/>
    <col min="8974" max="8975" width="9.28515625" style="7" bestFit="1" customWidth="1"/>
    <col min="8976" max="8976" width="9.140625" style="7"/>
    <col min="8977" max="8977" width="10.28515625" style="7" bestFit="1" customWidth="1"/>
    <col min="8978" max="8979" width="9.28515625" style="7" bestFit="1" customWidth="1"/>
    <col min="8980" max="8980" width="9.140625" style="7"/>
    <col min="8981" max="8981" width="10.28515625" style="7" bestFit="1" customWidth="1"/>
    <col min="8982" max="8983" width="9.28515625" style="7" bestFit="1" customWidth="1"/>
    <col min="8984" max="8984" width="9.140625" style="7"/>
    <col min="8985" max="8985" width="10.28515625" style="7" bestFit="1" customWidth="1"/>
    <col min="8986" max="8987" width="9.28515625" style="7" bestFit="1" customWidth="1"/>
    <col min="8988" max="8988" width="9.140625" style="7"/>
    <col min="8989" max="8989" width="10.28515625" style="7" bestFit="1" customWidth="1"/>
    <col min="8990" max="8991" width="9.28515625" style="7" bestFit="1" customWidth="1"/>
    <col min="8992" max="8992" width="9.140625" style="7"/>
    <col min="8993" max="8993" width="10.28515625" style="7" bestFit="1" customWidth="1"/>
    <col min="8994" max="8995" width="9.28515625" style="7" bestFit="1" customWidth="1"/>
    <col min="8996" max="8996" width="9.140625" style="7"/>
    <col min="8997" max="8997" width="10.28515625" style="7" bestFit="1" customWidth="1"/>
    <col min="8998" max="8999" width="9.28515625" style="7" bestFit="1" customWidth="1"/>
    <col min="9000" max="9000" width="9.140625" style="7"/>
    <col min="9001" max="9001" width="10.28515625" style="7" bestFit="1" customWidth="1"/>
    <col min="9002" max="9003" width="9.28515625" style="7" bestFit="1" customWidth="1"/>
    <col min="9004" max="9004" width="9.140625" style="7"/>
    <col min="9005" max="9005" width="10.28515625" style="7" bestFit="1" customWidth="1"/>
    <col min="9006" max="9007" width="9.28515625" style="7" bestFit="1" customWidth="1"/>
    <col min="9008" max="9008" width="9.140625" style="7"/>
    <col min="9009" max="9009" width="10.28515625" style="7" bestFit="1" customWidth="1"/>
    <col min="9010" max="9011" width="9.28515625" style="7" bestFit="1" customWidth="1"/>
    <col min="9012" max="9012" width="9.140625" style="7"/>
    <col min="9013" max="9013" width="10.28515625" style="7" bestFit="1" customWidth="1"/>
    <col min="9014" max="9015" width="9.28515625" style="7" bestFit="1" customWidth="1"/>
    <col min="9016" max="9016" width="9.140625" style="7"/>
    <col min="9017" max="9017" width="10.28515625" style="7" bestFit="1" customWidth="1"/>
    <col min="9018" max="9019" width="9.28515625" style="7" bestFit="1" customWidth="1"/>
    <col min="9020" max="9020" width="9.140625" style="7"/>
    <col min="9021" max="9021" width="10.28515625" style="7" bestFit="1" customWidth="1"/>
    <col min="9022" max="9023" width="9.28515625" style="7" bestFit="1" customWidth="1"/>
    <col min="9024" max="9024" width="9.140625" style="7"/>
    <col min="9025" max="9025" width="10.28515625" style="7" bestFit="1" customWidth="1"/>
    <col min="9026" max="9027" width="9.28515625" style="7" bestFit="1" customWidth="1"/>
    <col min="9028" max="9028" width="9.140625" style="7"/>
    <col min="9029" max="9029" width="10.28515625" style="7" bestFit="1" customWidth="1"/>
    <col min="9030" max="9031" width="9.28515625" style="7" bestFit="1" customWidth="1"/>
    <col min="9032" max="9032" width="9.140625" style="7"/>
    <col min="9033" max="9033" width="10.28515625" style="7" bestFit="1" customWidth="1"/>
    <col min="9034" max="9035" width="9.28515625" style="7" bestFit="1" customWidth="1"/>
    <col min="9036" max="9036" width="9.140625" style="7"/>
    <col min="9037" max="9037" width="10.28515625" style="7" bestFit="1" customWidth="1"/>
    <col min="9038" max="9039" width="9.28515625" style="7" bestFit="1" customWidth="1"/>
    <col min="9040" max="9040" width="9.140625" style="7"/>
    <col min="9041" max="9041" width="10.28515625" style="7" bestFit="1" customWidth="1"/>
    <col min="9042" max="9043" width="9.28515625" style="7" bestFit="1" customWidth="1"/>
    <col min="9044" max="9044" width="9.140625" style="7"/>
    <col min="9045" max="9045" width="10.28515625" style="7" bestFit="1" customWidth="1"/>
    <col min="9046" max="9047" width="9.28515625" style="7" bestFit="1" customWidth="1"/>
    <col min="9048" max="9048" width="9.140625" style="7"/>
    <col min="9049" max="9049" width="10.28515625" style="7" bestFit="1" customWidth="1"/>
    <col min="9050" max="9051" width="9.28515625" style="7" bestFit="1" customWidth="1"/>
    <col min="9052" max="9052" width="9.140625" style="7"/>
    <col min="9053" max="9053" width="10.28515625" style="7" bestFit="1" customWidth="1"/>
    <col min="9054" max="9055" width="9.28515625" style="7" bestFit="1" customWidth="1"/>
    <col min="9056" max="9056" width="9.140625" style="7"/>
    <col min="9057" max="9057" width="10.28515625" style="7" bestFit="1" customWidth="1"/>
    <col min="9058" max="9059" width="9.28515625" style="7" bestFit="1" customWidth="1"/>
    <col min="9060" max="9060" width="9.140625" style="7"/>
    <col min="9061" max="9061" width="10.28515625" style="7" bestFit="1" customWidth="1"/>
    <col min="9062" max="9063" width="9.28515625" style="7" bestFit="1" customWidth="1"/>
    <col min="9064" max="9064" width="9.140625" style="7"/>
    <col min="9065" max="9065" width="10.28515625" style="7" bestFit="1" customWidth="1"/>
    <col min="9066" max="9067" width="9.28515625" style="7" bestFit="1" customWidth="1"/>
    <col min="9068" max="9068" width="9.140625" style="7"/>
    <col min="9069" max="9069" width="10.28515625" style="7" bestFit="1" customWidth="1"/>
    <col min="9070" max="9071" width="9.28515625" style="7" bestFit="1" customWidth="1"/>
    <col min="9072" max="9072" width="9.140625" style="7"/>
    <col min="9073" max="9073" width="10.28515625" style="7" bestFit="1" customWidth="1"/>
    <col min="9074" max="9075" width="9.28515625" style="7" bestFit="1" customWidth="1"/>
    <col min="9076" max="9076" width="9.140625" style="7"/>
    <col min="9077" max="9077" width="10.28515625" style="7" bestFit="1" customWidth="1"/>
    <col min="9078" max="9079" width="9.28515625" style="7" bestFit="1" customWidth="1"/>
    <col min="9080" max="9080" width="9.140625" style="7"/>
    <col min="9081" max="9081" width="10.28515625" style="7" bestFit="1" customWidth="1"/>
    <col min="9082" max="9083" width="9.28515625" style="7" bestFit="1" customWidth="1"/>
    <col min="9084" max="9084" width="9.140625" style="7"/>
    <col min="9085" max="9085" width="10.28515625" style="7" bestFit="1" customWidth="1"/>
    <col min="9086" max="9087" width="9.28515625" style="7" bestFit="1" customWidth="1"/>
    <col min="9088" max="9088" width="9.140625" style="7"/>
    <col min="9089" max="9089" width="10.28515625" style="7" bestFit="1" customWidth="1"/>
    <col min="9090" max="9091" width="9.28515625" style="7" bestFit="1" customWidth="1"/>
    <col min="9092" max="9092" width="9.140625" style="7"/>
    <col min="9093" max="9093" width="10.28515625" style="7" bestFit="1" customWidth="1"/>
    <col min="9094" max="9095" width="9.28515625" style="7" bestFit="1" customWidth="1"/>
    <col min="9096" max="9096" width="9.140625" style="7"/>
    <col min="9097" max="9097" width="10.28515625" style="7" bestFit="1" customWidth="1"/>
    <col min="9098" max="9099" width="9.28515625" style="7" bestFit="1" customWidth="1"/>
    <col min="9100" max="9100" width="9.140625" style="7"/>
    <col min="9101" max="9101" width="10.28515625" style="7" bestFit="1" customWidth="1"/>
    <col min="9102" max="9103" width="9.28515625" style="7" bestFit="1" customWidth="1"/>
    <col min="9104" max="9104" width="9.140625" style="7"/>
    <col min="9105" max="9105" width="10.28515625" style="7" bestFit="1" customWidth="1"/>
    <col min="9106" max="9107" width="9.28515625" style="7" bestFit="1" customWidth="1"/>
    <col min="9108" max="9108" width="9.140625" style="7"/>
    <col min="9109" max="9109" width="10.28515625" style="7" bestFit="1" customWidth="1"/>
    <col min="9110" max="9111" width="9.28515625" style="7" bestFit="1" customWidth="1"/>
    <col min="9112" max="9112" width="9.140625" style="7"/>
    <col min="9113" max="9113" width="10.28515625" style="7" bestFit="1" customWidth="1"/>
    <col min="9114" max="9115" width="9.28515625" style="7" bestFit="1" customWidth="1"/>
    <col min="9116" max="9116" width="9.140625" style="7"/>
    <col min="9117" max="9117" width="10.28515625" style="7" bestFit="1" customWidth="1"/>
    <col min="9118" max="9119" width="9.28515625" style="7" bestFit="1" customWidth="1"/>
    <col min="9120" max="9120" width="9.140625" style="7"/>
    <col min="9121" max="9121" width="10.28515625" style="7" bestFit="1" customWidth="1"/>
    <col min="9122" max="9123" width="9.28515625" style="7" bestFit="1" customWidth="1"/>
    <col min="9124" max="9124" width="9.140625" style="7"/>
    <col min="9125" max="9125" width="10.28515625" style="7" bestFit="1" customWidth="1"/>
    <col min="9126" max="9127" width="9.28515625" style="7" bestFit="1" customWidth="1"/>
    <col min="9128" max="9128" width="9.140625" style="7"/>
    <col min="9129" max="9129" width="10.28515625" style="7" bestFit="1" customWidth="1"/>
    <col min="9130" max="9131" width="9.28515625" style="7" bestFit="1" customWidth="1"/>
    <col min="9132" max="9132" width="9.140625" style="7"/>
    <col min="9133" max="9133" width="10.28515625" style="7" bestFit="1" customWidth="1"/>
    <col min="9134" max="9135" width="9.28515625" style="7" bestFit="1" customWidth="1"/>
    <col min="9136" max="9136" width="9.140625" style="7"/>
    <col min="9137" max="9137" width="10.28515625" style="7" bestFit="1" customWidth="1"/>
    <col min="9138" max="9139" width="9.28515625" style="7" bestFit="1" customWidth="1"/>
    <col min="9140" max="9140" width="9.140625" style="7"/>
    <col min="9141" max="9141" width="10.28515625" style="7" bestFit="1" customWidth="1"/>
    <col min="9142" max="9143" width="9.28515625" style="7" bestFit="1" customWidth="1"/>
    <col min="9144" max="9144" width="9.140625" style="7"/>
    <col min="9145" max="9145" width="10.28515625" style="7" bestFit="1" customWidth="1"/>
    <col min="9146" max="9147" width="9.28515625" style="7" bestFit="1" customWidth="1"/>
    <col min="9148" max="9148" width="9.140625" style="7"/>
    <col min="9149" max="9149" width="10.28515625" style="7" bestFit="1" customWidth="1"/>
    <col min="9150" max="9151" width="9.28515625" style="7" bestFit="1" customWidth="1"/>
    <col min="9152" max="9152" width="9.140625" style="7"/>
    <col min="9153" max="9153" width="10.28515625" style="7" bestFit="1" customWidth="1"/>
    <col min="9154" max="9155" width="9.28515625" style="7" bestFit="1" customWidth="1"/>
    <col min="9156" max="9156" width="9.140625" style="7"/>
    <col min="9157" max="9157" width="10.28515625" style="7" bestFit="1" customWidth="1"/>
    <col min="9158" max="9159" width="9.28515625" style="7" bestFit="1" customWidth="1"/>
    <col min="9160" max="9160" width="9.140625" style="7"/>
    <col min="9161" max="9161" width="10.28515625" style="7" bestFit="1" customWidth="1"/>
    <col min="9162" max="9163" width="9.28515625" style="7" bestFit="1" customWidth="1"/>
    <col min="9164" max="9164" width="9.140625" style="7"/>
    <col min="9165" max="9165" width="10.28515625" style="7" bestFit="1" customWidth="1"/>
    <col min="9166" max="9167" width="9.28515625" style="7" bestFit="1" customWidth="1"/>
    <col min="9168" max="9168" width="9.140625" style="7"/>
    <col min="9169" max="9169" width="10.28515625" style="7" bestFit="1" customWidth="1"/>
    <col min="9170" max="9171" width="9.28515625" style="7" bestFit="1" customWidth="1"/>
    <col min="9172" max="9172" width="9.140625" style="7"/>
    <col min="9173" max="9173" width="10.28515625" style="7" bestFit="1" customWidth="1"/>
    <col min="9174" max="9175" width="9.28515625" style="7" bestFit="1" customWidth="1"/>
    <col min="9176" max="9176" width="9.140625" style="7"/>
    <col min="9177" max="9177" width="10.28515625" style="7" bestFit="1" customWidth="1"/>
    <col min="9178" max="9179" width="9.28515625" style="7" bestFit="1" customWidth="1"/>
    <col min="9180" max="9180" width="9.140625" style="7"/>
    <col min="9181" max="9181" width="10.28515625" style="7" bestFit="1" customWidth="1"/>
    <col min="9182" max="9183" width="9.28515625" style="7" bestFit="1" customWidth="1"/>
    <col min="9184" max="9184" width="9.140625" style="7"/>
    <col min="9185" max="9185" width="10.28515625" style="7" bestFit="1" customWidth="1"/>
    <col min="9186" max="9187" width="9.28515625" style="7" bestFit="1" customWidth="1"/>
    <col min="9188" max="9188" width="9.140625" style="7"/>
    <col min="9189" max="9189" width="10.28515625" style="7" bestFit="1" customWidth="1"/>
    <col min="9190" max="9191" width="9.28515625" style="7" bestFit="1" customWidth="1"/>
    <col min="9192" max="9192" width="9.140625" style="7"/>
    <col min="9193" max="9193" width="10.28515625" style="7" bestFit="1" customWidth="1"/>
    <col min="9194" max="9195" width="9.28515625" style="7" bestFit="1" customWidth="1"/>
    <col min="9196" max="9196" width="9.140625" style="7"/>
    <col min="9197" max="9197" width="10.28515625" style="7" bestFit="1" customWidth="1"/>
    <col min="9198" max="9199" width="9.28515625" style="7" bestFit="1" customWidth="1"/>
    <col min="9200" max="9200" width="9.140625" style="7"/>
    <col min="9201" max="9201" width="10.28515625" style="7" bestFit="1" customWidth="1"/>
    <col min="9202" max="9203" width="9.28515625" style="7" bestFit="1" customWidth="1"/>
    <col min="9204" max="9204" width="9.140625" style="7"/>
    <col min="9205" max="9205" width="10.28515625" style="7" bestFit="1" customWidth="1"/>
    <col min="9206" max="9207" width="9.28515625" style="7" bestFit="1" customWidth="1"/>
    <col min="9208" max="9208" width="9.140625" style="7"/>
    <col min="9209" max="9209" width="10.28515625" style="7" bestFit="1" customWidth="1"/>
    <col min="9210" max="9211" width="9.28515625" style="7" bestFit="1" customWidth="1"/>
    <col min="9212" max="9212" width="9.140625" style="7"/>
    <col min="9213" max="9213" width="10.28515625" style="7" bestFit="1" customWidth="1"/>
    <col min="9214" max="9215" width="9.28515625" style="7" bestFit="1" customWidth="1"/>
    <col min="9216" max="9216" width="9.140625" style="7"/>
    <col min="9217" max="9217" width="10.28515625" style="7" bestFit="1" customWidth="1"/>
    <col min="9218" max="9219" width="9.28515625" style="7" bestFit="1" customWidth="1"/>
    <col min="9220" max="9220" width="9.140625" style="7"/>
    <col min="9221" max="9221" width="10.28515625" style="7" bestFit="1" customWidth="1"/>
    <col min="9222" max="9223" width="9.28515625" style="7" bestFit="1" customWidth="1"/>
    <col min="9224" max="9224" width="9.140625" style="7"/>
    <col min="9225" max="9225" width="10.28515625" style="7" bestFit="1" customWidth="1"/>
    <col min="9226" max="9227" width="9.28515625" style="7" bestFit="1" customWidth="1"/>
    <col min="9228" max="9228" width="9.140625" style="7"/>
    <col min="9229" max="9229" width="10.28515625" style="7" bestFit="1" customWidth="1"/>
    <col min="9230" max="9231" width="9.28515625" style="7" bestFit="1" customWidth="1"/>
    <col min="9232" max="9232" width="9.140625" style="7"/>
    <col min="9233" max="9233" width="10.28515625" style="7" bestFit="1" customWidth="1"/>
    <col min="9234" max="9235" width="9.28515625" style="7" bestFit="1" customWidth="1"/>
    <col min="9236" max="9236" width="9.140625" style="7"/>
    <col min="9237" max="9237" width="10.28515625" style="7" bestFit="1" customWidth="1"/>
    <col min="9238" max="9239" width="9.28515625" style="7" bestFit="1" customWidth="1"/>
    <col min="9240" max="9240" width="9.140625" style="7"/>
    <col min="9241" max="9241" width="10.28515625" style="7" bestFit="1" customWidth="1"/>
    <col min="9242" max="9243" width="9.28515625" style="7" bestFit="1" customWidth="1"/>
    <col min="9244" max="9244" width="9.140625" style="7"/>
    <col min="9245" max="9245" width="10.28515625" style="7" bestFit="1" customWidth="1"/>
    <col min="9246" max="9247" width="9.28515625" style="7" bestFit="1" customWidth="1"/>
    <col min="9248" max="9248" width="9.140625" style="7"/>
    <col min="9249" max="9249" width="10.28515625" style="7" bestFit="1" customWidth="1"/>
    <col min="9250" max="9251" width="9.28515625" style="7" bestFit="1" customWidth="1"/>
    <col min="9252" max="9252" width="9.140625" style="7"/>
    <col min="9253" max="9253" width="10.28515625" style="7" bestFit="1" customWidth="1"/>
    <col min="9254" max="9255" width="9.28515625" style="7" bestFit="1" customWidth="1"/>
    <col min="9256" max="9256" width="9.140625" style="7"/>
    <col min="9257" max="9257" width="10.28515625" style="7" bestFit="1" customWidth="1"/>
    <col min="9258" max="9259" width="9.28515625" style="7" bestFit="1" customWidth="1"/>
    <col min="9260" max="9260" width="9.140625" style="7"/>
    <col min="9261" max="9261" width="10.28515625" style="7" bestFit="1" customWidth="1"/>
    <col min="9262" max="9263" width="9.28515625" style="7" bestFit="1" customWidth="1"/>
    <col min="9264" max="9264" width="9.140625" style="7"/>
    <col min="9265" max="9265" width="10.28515625" style="7" bestFit="1" customWidth="1"/>
    <col min="9266" max="9267" width="9.28515625" style="7" bestFit="1" customWidth="1"/>
    <col min="9268" max="9268" width="9.140625" style="7"/>
    <col min="9269" max="9269" width="10.28515625" style="7" bestFit="1" customWidth="1"/>
    <col min="9270" max="9271" width="9.28515625" style="7" bestFit="1" customWidth="1"/>
    <col min="9272" max="9272" width="9.140625" style="7"/>
    <col min="9273" max="9273" width="10.28515625" style="7" bestFit="1" customWidth="1"/>
    <col min="9274" max="9275" width="9.28515625" style="7" bestFit="1" customWidth="1"/>
    <col min="9276" max="9276" width="9.140625" style="7"/>
    <col min="9277" max="9277" width="10.28515625" style="7" bestFit="1" customWidth="1"/>
    <col min="9278" max="9279" width="9.28515625" style="7" bestFit="1" customWidth="1"/>
    <col min="9280" max="9280" width="9.140625" style="7"/>
    <col min="9281" max="9281" width="10.28515625" style="7" bestFit="1" customWidth="1"/>
    <col min="9282" max="9283" width="9.28515625" style="7" bestFit="1" customWidth="1"/>
    <col min="9284" max="9284" width="9.140625" style="7"/>
    <col min="9285" max="9285" width="10.28515625" style="7" bestFit="1" customWidth="1"/>
    <col min="9286" max="9287" width="9.28515625" style="7" bestFit="1" customWidth="1"/>
    <col min="9288" max="9288" width="9.140625" style="7"/>
    <col min="9289" max="9289" width="10.28515625" style="7" bestFit="1" customWidth="1"/>
    <col min="9290" max="9291" width="9.28515625" style="7" bestFit="1" customWidth="1"/>
    <col min="9292" max="9292" width="9.140625" style="7"/>
    <col min="9293" max="9293" width="10.28515625" style="7" bestFit="1" customWidth="1"/>
    <col min="9294" max="9295" width="9.28515625" style="7" bestFit="1" customWidth="1"/>
    <col min="9296" max="9296" width="9.140625" style="7"/>
    <col min="9297" max="9297" width="10.28515625" style="7" bestFit="1" customWidth="1"/>
    <col min="9298" max="9299" width="9.28515625" style="7" bestFit="1" customWidth="1"/>
    <col min="9300" max="9300" width="9.140625" style="7"/>
    <col min="9301" max="9301" width="10.28515625" style="7" bestFit="1" customWidth="1"/>
    <col min="9302" max="9303" width="9.28515625" style="7" bestFit="1" customWidth="1"/>
    <col min="9304" max="9304" width="9.140625" style="7"/>
    <col min="9305" max="9305" width="10.28515625" style="7" bestFit="1" customWidth="1"/>
    <col min="9306" max="9307" width="9.28515625" style="7" bestFit="1" customWidth="1"/>
    <col min="9308" max="9308" width="9.140625" style="7"/>
    <col min="9309" max="9309" width="10.28515625" style="7" bestFit="1" customWidth="1"/>
    <col min="9310" max="9311" width="9.28515625" style="7" bestFit="1" customWidth="1"/>
    <col min="9312" max="9312" width="9.140625" style="7"/>
    <col min="9313" max="9313" width="10.28515625" style="7" bestFit="1" customWidth="1"/>
    <col min="9314" max="9315" width="9.28515625" style="7" bestFit="1" customWidth="1"/>
    <col min="9316" max="9316" width="9.140625" style="7"/>
    <col min="9317" max="9317" width="10.28515625" style="7" bestFit="1" customWidth="1"/>
    <col min="9318" max="9319" width="9.28515625" style="7" bestFit="1" customWidth="1"/>
    <col min="9320" max="9320" width="9.140625" style="7"/>
    <col min="9321" max="9321" width="10.28515625" style="7" bestFit="1" customWidth="1"/>
    <col min="9322" max="9323" width="9.28515625" style="7" bestFit="1" customWidth="1"/>
    <col min="9324" max="9324" width="9.140625" style="7"/>
    <col min="9325" max="9325" width="10.28515625" style="7" bestFit="1" customWidth="1"/>
    <col min="9326" max="9327" width="9.28515625" style="7" bestFit="1" customWidth="1"/>
    <col min="9328" max="9328" width="9.140625" style="7"/>
    <col min="9329" max="9329" width="10.28515625" style="7" bestFit="1" customWidth="1"/>
    <col min="9330" max="9331" width="9.28515625" style="7" bestFit="1" customWidth="1"/>
    <col min="9332" max="9332" width="9.140625" style="7"/>
    <col min="9333" max="9333" width="10.28515625" style="7" bestFit="1" customWidth="1"/>
    <col min="9334" max="9335" width="9.28515625" style="7" bestFit="1" customWidth="1"/>
    <col min="9336" max="9336" width="9.140625" style="7"/>
    <col min="9337" max="9337" width="10.28515625" style="7" bestFit="1" customWidth="1"/>
    <col min="9338" max="9339" width="9.28515625" style="7" bestFit="1" customWidth="1"/>
    <col min="9340" max="9340" width="9.140625" style="7"/>
    <col min="9341" max="9341" width="10.28515625" style="7" bestFit="1" customWidth="1"/>
    <col min="9342" max="9343" width="9.28515625" style="7" bestFit="1" customWidth="1"/>
    <col min="9344" max="9344" width="9.140625" style="7"/>
    <col min="9345" max="9345" width="10.28515625" style="7" bestFit="1" customWidth="1"/>
    <col min="9346" max="9347" width="9.28515625" style="7" bestFit="1" customWidth="1"/>
    <col min="9348" max="9348" width="9.140625" style="7"/>
    <col min="9349" max="9349" width="10.28515625" style="7" bestFit="1" customWidth="1"/>
    <col min="9350" max="9351" width="9.28515625" style="7" bestFit="1" customWidth="1"/>
    <col min="9352" max="9352" width="9.140625" style="7"/>
    <col min="9353" max="9353" width="10.28515625" style="7" bestFit="1" customWidth="1"/>
    <col min="9354" max="9355" width="9.28515625" style="7" bestFit="1" customWidth="1"/>
    <col min="9356" max="9356" width="9.140625" style="7"/>
    <col min="9357" max="9357" width="10.28515625" style="7" bestFit="1" customWidth="1"/>
    <col min="9358" max="9359" width="9.28515625" style="7" bestFit="1" customWidth="1"/>
    <col min="9360" max="9360" width="9.140625" style="7"/>
    <col min="9361" max="9361" width="10.28515625" style="7" bestFit="1" customWidth="1"/>
    <col min="9362" max="9363" width="9.28515625" style="7" bestFit="1" customWidth="1"/>
    <col min="9364" max="9364" width="9.140625" style="7"/>
    <col min="9365" max="9365" width="10.28515625" style="7" bestFit="1" customWidth="1"/>
    <col min="9366" max="9367" width="9.28515625" style="7" bestFit="1" customWidth="1"/>
    <col min="9368" max="9368" width="9.140625" style="7"/>
    <col min="9369" max="9369" width="10.28515625" style="7" bestFit="1" customWidth="1"/>
    <col min="9370" max="9371" width="9.28515625" style="7" bestFit="1" customWidth="1"/>
    <col min="9372" max="9372" width="9.140625" style="7"/>
    <col min="9373" max="9373" width="10.28515625" style="7" bestFit="1" customWidth="1"/>
    <col min="9374" max="9375" width="9.28515625" style="7" bestFit="1" customWidth="1"/>
    <col min="9376" max="9376" width="9.140625" style="7"/>
    <col min="9377" max="9377" width="10.28515625" style="7" bestFit="1" customWidth="1"/>
    <col min="9378" max="9379" width="9.28515625" style="7" bestFit="1" customWidth="1"/>
    <col min="9380" max="9380" width="9.140625" style="7"/>
    <col min="9381" max="9381" width="10.28515625" style="7" bestFit="1" customWidth="1"/>
    <col min="9382" max="9383" width="9.28515625" style="7" bestFit="1" customWidth="1"/>
    <col min="9384" max="9384" width="9.140625" style="7"/>
    <col min="9385" max="9385" width="10.28515625" style="7" bestFit="1" customWidth="1"/>
    <col min="9386" max="9387" width="9.28515625" style="7" bestFit="1" customWidth="1"/>
    <col min="9388" max="9388" width="9.140625" style="7"/>
    <col min="9389" max="9389" width="10.28515625" style="7" bestFit="1" customWidth="1"/>
    <col min="9390" max="9391" width="9.28515625" style="7" bestFit="1" customWidth="1"/>
    <col min="9392" max="9392" width="9.140625" style="7"/>
    <col min="9393" max="9393" width="10.28515625" style="7" bestFit="1" customWidth="1"/>
    <col min="9394" max="9395" width="9.28515625" style="7" bestFit="1" customWidth="1"/>
    <col min="9396" max="9396" width="9.140625" style="7"/>
    <col min="9397" max="9397" width="10.28515625" style="7" bestFit="1" customWidth="1"/>
    <col min="9398" max="9399" width="9.28515625" style="7" bestFit="1" customWidth="1"/>
    <col min="9400" max="9400" width="9.140625" style="7"/>
    <col min="9401" max="9401" width="10.28515625" style="7" bestFit="1" customWidth="1"/>
    <col min="9402" max="9403" width="9.28515625" style="7" bestFit="1" customWidth="1"/>
    <col min="9404" max="9404" width="9.140625" style="7"/>
    <col min="9405" max="9405" width="10.28515625" style="7" bestFit="1" customWidth="1"/>
    <col min="9406" max="9407" width="9.28515625" style="7" bestFit="1" customWidth="1"/>
    <col min="9408" max="9408" width="9.140625" style="7"/>
    <col min="9409" max="9409" width="10.28515625" style="7" bestFit="1" customWidth="1"/>
    <col min="9410" max="9411" width="9.28515625" style="7" bestFit="1" customWidth="1"/>
    <col min="9412" max="9412" width="9.140625" style="7"/>
    <col min="9413" max="9413" width="10.28515625" style="7" bestFit="1" customWidth="1"/>
    <col min="9414" max="9415" width="9.28515625" style="7" bestFit="1" customWidth="1"/>
    <col min="9416" max="9416" width="9.140625" style="7"/>
    <col min="9417" max="9417" width="10.28515625" style="7" bestFit="1" customWidth="1"/>
    <col min="9418" max="9419" width="9.28515625" style="7" bestFit="1" customWidth="1"/>
    <col min="9420" max="9420" width="9.140625" style="7"/>
    <col min="9421" max="9421" width="10.28515625" style="7" bestFit="1" customWidth="1"/>
    <col min="9422" max="9423" width="9.28515625" style="7" bestFit="1" customWidth="1"/>
    <col min="9424" max="9424" width="9.140625" style="7"/>
    <col min="9425" max="9425" width="10.28515625" style="7" bestFit="1" customWidth="1"/>
    <col min="9426" max="9427" width="9.28515625" style="7" bestFit="1" customWidth="1"/>
    <col min="9428" max="9428" width="9.140625" style="7"/>
    <col min="9429" max="9429" width="10.28515625" style="7" bestFit="1" customWidth="1"/>
    <col min="9430" max="9431" width="9.28515625" style="7" bestFit="1" customWidth="1"/>
    <col min="9432" max="9432" width="9.140625" style="7"/>
    <col min="9433" max="9433" width="10.28515625" style="7" bestFit="1" customWidth="1"/>
    <col min="9434" max="9435" width="9.28515625" style="7" bestFit="1" customWidth="1"/>
    <col min="9436" max="9436" width="9.140625" style="7"/>
    <col min="9437" max="9437" width="10.28515625" style="7" bestFit="1" customWidth="1"/>
    <col min="9438" max="9439" width="9.28515625" style="7" bestFit="1" customWidth="1"/>
    <col min="9440" max="9440" width="9.140625" style="7"/>
    <col min="9441" max="9441" width="10.28515625" style="7" bestFit="1" customWidth="1"/>
    <col min="9442" max="9443" width="9.28515625" style="7" bestFit="1" customWidth="1"/>
    <col min="9444" max="9444" width="9.140625" style="7"/>
    <col min="9445" max="9445" width="10.28515625" style="7" bestFit="1" customWidth="1"/>
    <col min="9446" max="9447" width="9.28515625" style="7" bestFit="1" customWidth="1"/>
    <col min="9448" max="9448" width="9.140625" style="7"/>
    <col min="9449" max="9449" width="10.28515625" style="7" bestFit="1" customWidth="1"/>
    <col min="9450" max="9451" width="9.28515625" style="7" bestFit="1" customWidth="1"/>
    <col min="9452" max="9452" width="9.140625" style="7"/>
    <col min="9453" max="9453" width="10.28515625" style="7" bestFit="1" customWidth="1"/>
    <col min="9454" max="9455" width="9.28515625" style="7" bestFit="1" customWidth="1"/>
    <col min="9456" max="9456" width="9.140625" style="7"/>
    <col min="9457" max="9457" width="10.28515625" style="7" bestFit="1" customWidth="1"/>
    <col min="9458" max="9459" width="9.28515625" style="7" bestFit="1" customWidth="1"/>
    <col min="9460" max="9460" width="9.140625" style="7"/>
    <col min="9461" max="9461" width="10.28515625" style="7" bestFit="1" customWidth="1"/>
    <col min="9462" max="9463" width="9.28515625" style="7" bestFit="1" customWidth="1"/>
    <col min="9464" max="9464" width="9.140625" style="7"/>
    <col min="9465" max="9465" width="10.28515625" style="7" bestFit="1" customWidth="1"/>
    <col min="9466" max="9467" width="9.28515625" style="7" bestFit="1" customWidth="1"/>
    <col min="9468" max="9468" width="9.140625" style="7"/>
    <col min="9469" max="9469" width="10.28515625" style="7" bestFit="1" customWidth="1"/>
    <col min="9470" max="9471" width="9.28515625" style="7" bestFit="1" customWidth="1"/>
    <col min="9472" max="9472" width="9.140625" style="7"/>
    <col min="9473" max="9473" width="10.28515625" style="7" bestFit="1" customWidth="1"/>
    <col min="9474" max="9475" width="9.28515625" style="7" bestFit="1" customWidth="1"/>
    <col min="9476" max="9476" width="9.140625" style="7"/>
    <col min="9477" max="9477" width="10.28515625" style="7" bestFit="1" customWidth="1"/>
    <col min="9478" max="9479" width="9.28515625" style="7" bestFit="1" customWidth="1"/>
    <col min="9480" max="9480" width="9.140625" style="7"/>
    <col min="9481" max="9481" width="10.28515625" style="7" bestFit="1" customWidth="1"/>
    <col min="9482" max="9483" width="9.28515625" style="7" bestFit="1" customWidth="1"/>
    <col min="9484" max="9484" width="9.140625" style="7"/>
    <col min="9485" max="9485" width="10.28515625" style="7" bestFit="1" customWidth="1"/>
    <col min="9486" max="9487" width="9.28515625" style="7" bestFit="1" customWidth="1"/>
    <col min="9488" max="9488" width="9.140625" style="7"/>
    <col min="9489" max="9489" width="10.28515625" style="7" bestFit="1" customWidth="1"/>
    <col min="9490" max="9491" width="9.28515625" style="7" bestFit="1" customWidth="1"/>
    <col min="9492" max="9492" width="9.140625" style="7"/>
    <col min="9493" max="9493" width="10.28515625" style="7" bestFit="1" customWidth="1"/>
    <col min="9494" max="9495" width="9.28515625" style="7" bestFit="1" customWidth="1"/>
    <col min="9496" max="9496" width="9.140625" style="7"/>
    <col min="9497" max="9497" width="10.28515625" style="7" bestFit="1" customWidth="1"/>
    <col min="9498" max="9499" width="9.28515625" style="7" bestFit="1" customWidth="1"/>
    <col min="9500" max="9500" width="9.140625" style="7"/>
    <col min="9501" max="9501" width="10.28515625" style="7" bestFit="1" customWidth="1"/>
    <col min="9502" max="9503" width="9.28515625" style="7" bestFit="1" customWidth="1"/>
    <col min="9504" max="9504" width="9.140625" style="7"/>
    <col min="9505" max="9505" width="10.28515625" style="7" bestFit="1" customWidth="1"/>
    <col min="9506" max="9507" width="9.28515625" style="7" bestFit="1" customWidth="1"/>
    <col min="9508" max="9508" width="9.140625" style="7"/>
    <col min="9509" max="9509" width="10.28515625" style="7" bestFit="1" customWidth="1"/>
    <col min="9510" max="9511" width="9.28515625" style="7" bestFit="1" customWidth="1"/>
    <col min="9512" max="9512" width="9.140625" style="7"/>
    <col min="9513" max="9513" width="10.28515625" style="7" bestFit="1" customWidth="1"/>
    <col min="9514" max="9515" width="9.28515625" style="7" bestFit="1" customWidth="1"/>
    <col min="9516" max="9516" width="9.140625" style="7"/>
    <col min="9517" max="9517" width="10.28515625" style="7" bestFit="1" customWidth="1"/>
    <col min="9518" max="9519" width="9.28515625" style="7" bestFit="1" customWidth="1"/>
    <col min="9520" max="9520" width="9.140625" style="7"/>
    <col min="9521" max="9521" width="10.28515625" style="7" bestFit="1" customWidth="1"/>
    <col min="9522" max="9523" width="9.28515625" style="7" bestFit="1" customWidth="1"/>
    <col min="9524" max="9524" width="9.140625" style="7"/>
    <col min="9525" max="9525" width="10.28515625" style="7" bestFit="1" customWidth="1"/>
    <col min="9526" max="9527" width="9.28515625" style="7" bestFit="1" customWidth="1"/>
    <col min="9528" max="9528" width="9.140625" style="7"/>
    <col min="9529" max="9529" width="10.28515625" style="7" bestFit="1" customWidth="1"/>
    <col min="9530" max="9531" width="9.28515625" style="7" bestFit="1" customWidth="1"/>
    <col min="9532" max="9532" width="9.140625" style="7"/>
    <col min="9533" max="9533" width="10.28515625" style="7" bestFit="1" customWidth="1"/>
    <col min="9534" max="9535" width="9.28515625" style="7" bestFit="1" customWidth="1"/>
    <col min="9536" max="9536" width="9.140625" style="7"/>
    <col min="9537" max="9537" width="10.28515625" style="7" bestFit="1" customWidth="1"/>
    <col min="9538" max="9539" width="9.28515625" style="7" bestFit="1" customWidth="1"/>
    <col min="9540" max="9540" width="9.140625" style="7"/>
    <col min="9541" max="9541" width="10.28515625" style="7" bestFit="1" customWidth="1"/>
    <col min="9542" max="9543" width="9.28515625" style="7" bestFit="1" customWidth="1"/>
    <col min="9544" max="9544" width="9.140625" style="7"/>
    <col min="9545" max="9545" width="10.28515625" style="7" bestFit="1" customWidth="1"/>
    <col min="9546" max="9547" width="9.28515625" style="7" bestFit="1" customWidth="1"/>
    <col min="9548" max="9548" width="9.140625" style="7"/>
    <col min="9549" max="9549" width="10.28515625" style="7" bestFit="1" customWidth="1"/>
    <col min="9550" max="9551" width="9.28515625" style="7" bestFit="1" customWidth="1"/>
    <col min="9552" max="9552" width="9.140625" style="7"/>
    <col min="9553" max="9553" width="10.28515625" style="7" bestFit="1" customWidth="1"/>
    <col min="9554" max="9555" width="9.28515625" style="7" bestFit="1" customWidth="1"/>
    <col min="9556" max="9556" width="9.140625" style="7"/>
    <col min="9557" max="9557" width="10.28515625" style="7" bestFit="1" customWidth="1"/>
    <col min="9558" max="9559" width="9.28515625" style="7" bestFit="1" customWidth="1"/>
    <col min="9560" max="9560" width="9.140625" style="7"/>
    <col min="9561" max="9561" width="10.28515625" style="7" bestFit="1" customWidth="1"/>
    <col min="9562" max="9563" width="9.28515625" style="7" bestFit="1" customWidth="1"/>
    <col min="9564" max="9564" width="9.140625" style="7"/>
    <col min="9565" max="9565" width="10.28515625" style="7" bestFit="1" customWidth="1"/>
    <col min="9566" max="9567" width="9.28515625" style="7" bestFit="1" customWidth="1"/>
    <col min="9568" max="9568" width="9.140625" style="7"/>
    <col min="9569" max="9569" width="10.28515625" style="7" bestFit="1" customWidth="1"/>
    <col min="9570" max="9571" width="9.28515625" style="7" bestFit="1" customWidth="1"/>
    <col min="9572" max="9572" width="9.140625" style="7"/>
    <col min="9573" max="9573" width="10.28515625" style="7" bestFit="1" customWidth="1"/>
    <col min="9574" max="9575" width="9.28515625" style="7" bestFit="1" customWidth="1"/>
    <col min="9576" max="9576" width="9.140625" style="7"/>
    <col min="9577" max="9577" width="10.28515625" style="7" bestFit="1" customWidth="1"/>
    <col min="9578" max="9579" width="9.28515625" style="7" bestFit="1" customWidth="1"/>
    <col min="9580" max="9580" width="9.140625" style="7"/>
    <col min="9581" max="9581" width="10.28515625" style="7" bestFit="1" customWidth="1"/>
    <col min="9582" max="9583" width="9.28515625" style="7" bestFit="1" customWidth="1"/>
    <col min="9584" max="9584" width="9.140625" style="7"/>
    <col min="9585" max="9585" width="10.28515625" style="7" bestFit="1" customWidth="1"/>
    <col min="9586" max="9587" width="9.28515625" style="7" bestFit="1" customWidth="1"/>
    <col min="9588" max="9588" width="9.140625" style="7"/>
    <col min="9589" max="9589" width="10.28515625" style="7" bestFit="1" customWidth="1"/>
    <col min="9590" max="9591" width="9.28515625" style="7" bestFit="1" customWidth="1"/>
    <col min="9592" max="9592" width="9.140625" style="7"/>
    <col min="9593" max="9593" width="10.28515625" style="7" bestFit="1" customWidth="1"/>
    <col min="9594" max="9595" width="9.28515625" style="7" bestFit="1" customWidth="1"/>
    <col min="9596" max="9596" width="9.140625" style="7"/>
    <col min="9597" max="9597" width="10.28515625" style="7" bestFit="1" customWidth="1"/>
    <col min="9598" max="9599" width="9.28515625" style="7" bestFit="1" customWidth="1"/>
    <col min="9600" max="9600" width="9.140625" style="7"/>
    <col min="9601" max="9601" width="10.28515625" style="7" bestFit="1" customWidth="1"/>
    <col min="9602" max="9603" width="9.28515625" style="7" bestFit="1" customWidth="1"/>
    <col min="9604" max="9604" width="9.140625" style="7"/>
    <col min="9605" max="9605" width="10.28515625" style="7" bestFit="1" customWidth="1"/>
    <col min="9606" max="9607" width="9.28515625" style="7" bestFit="1" customWidth="1"/>
    <col min="9608" max="9608" width="9.140625" style="7"/>
    <col min="9609" max="9609" width="10.28515625" style="7" bestFit="1" customWidth="1"/>
    <col min="9610" max="9611" width="9.28515625" style="7" bestFit="1" customWidth="1"/>
    <col min="9612" max="9612" width="9.140625" style="7"/>
    <col min="9613" max="9613" width="10.28515625" style="7" bestFit="1" customWidth="1"/>
    <col min="9614" max="9615" width="9.28515625" style="7" bestFit="1" customWidth="1"/>
    <col min="9616" max="9616" width="9.140625" style="7"/>
    <col min="9617" max="9617" width="10.28515625" style="7" bestFit="1" customWidth="1"/>
    <col min="9618" max="9619" width="9.28515625" style="7" bestFit="1" customWidth="1"/>
    <col min="9620" max="9620" width="9.140625" style="7"/>
    <col min="9621" max="9621" width="10.28515625" style="7" bestFit="1" customWidth="1"/>
    <col min="9622" max="9623" width="9.28515625" style="7" bestFit="1" customWidth="1"/>
    <col min="9624" max="9624" width="9.140625" style="7"/>
    <col min="9625" max="9625" width="10.28515625" style="7" bestFit="1" customWidth="1"/>
    <col min="9626" max="9627" width="9.28515625" style="7" bestFit="1" customWidth="1"/>
    <col min="9628" max="9628" width="9.140625" style="7"/>
    <col min="9629" max="9629" width="10.28515625" style="7" bestFit="1" customWidth="1"/>
    <col min="9630" max="9631" width="9.28515625" style="7" bestFit="1" customWidth="1"/>
    <col min="9632" max="9632" width="9.140625" style="7"/>
    <col min="9633" max="9633" width="10.28515625" style="7" bestFit="1" customWidth="1"/>
    <col min="9634" max="9635" width="9.28515625" style="7" bestFit="1" customWidth="1"/>
    <col min="9636" max="9636" width="9.140625" style="7"/>
    <col min="9637" max="9637" width="10.28515625" style="7" bestFit="1" customWidth="1"/>
    <col min="9638" max="9639" width="9.28515625" style="7" bestFit="1" customWidth="1"/>
    <col min="9640" max="9640" width="9.140625" style="7"/>
    <col min="9641" max="9641" width="10.28515625" style="7" bestFit="1" customWidth="1"/>
    <col min="9642" max="9643" width="9.28515625" style="7" bestFit="1" customWidth="1"/>
    <col min="9644" max="9644" width="9.140625" style="7"/>
    <col min="9645" max="9645" width="10.28515625" style="7" bestFit="1" customWidth="1"/>
    <col min="9646" max="9647" width="9.28515625" style="7" bestFit="1" customWidth="1"/>
    <col min="9648" max="9648" width="9.140625" style="7"/>
    <col min="9649" max="9649" width="10.28515625" style="7" bestFit="1" customWidth="1"/>
    <col min="9650" max="9651" width="9.28515625" style="7" bestFit="1" customWidth="1"/>
    <col min="9652" max="9652" width="9.140625" style="7"/>
    <col min="9653" max="9653" width="10.28515625" style="7" bestFit="1" customWidth="1"/>
    <col min="9654" max="9655" width="9.28515625" style="7" bestFit="1" customWidth="1"/>
    <col min="9656" max="9656" width="9.140625" style="7"/>
    <col min="9657" max="9657" width="10.28515625" style="7" bestFit="1" customWidth="1"/>
    <col min="9658" max="9659" width="9.28515625" style="7" bestFit="1" customWidth="1"/>
    <col min="9660" max="9660" width="9.140625" style="7"/>
    <col min="9661" max="9661" width="10.28515625" style="7" bestFit="1" customWidth="1"/>
    <col min="9662" max="9663" width="9.28515625" style="7" bestFit="1" customWidth="1"/>
    <col min="9664" max="9664" width="9.140625" style="7"/>
    <col min="9665" max="9665" width="10.28515625" style="7" bestFit="1" customWidth="1"/>
    <col min="9666" max="9667" width="9.28515625" style="7" bestFit="1" customWidth="1"/>
    <col min="9668" max="9668" width="9.140625" style="7"/>
    <col min="9669" max="9669" width="10.28515625" style="7" bestFit="1" customWidth="1"/>
    <col min="9670" max="9671" width="9.28515625" style="7" bestFit="1" customWidth="1"/>
    <col min="9672" max="9672" width="9.140625" style="7"/>
    <col min="9673" max="9673" width="10.28515625" style="7" bestFit="1" customWidth="1"/>
    <col min="9674" max="9675" width="9.28515625" style="7" bestFit="1" customWidth="1"/>
    <col min="9676" max="9676" width="9.140625" style="7"/>
    <col min="9677" max="9677" width="10.28515625" style="7" bestFit="1" customWidth="1"/>
    <col min="9678" max="9679" width="9.28515625" style="7" bestFit="1" customWidth="1"/>
    <col min="9680" max="9680" width="9.140625" style="7"/>
    <col min="9681" max="9681" width="10.28515625" style="7" bestFit="1" customWidth="1"/>
    <col min="9682" max="9683" width="9.28515625" style="7" bestFit="1" customWidth="1"/>
    <col min="9684" max="9684" width="9.140625" style="7"/>
    <col min="9685" max="9685" width="10.28515625" style="7" bestFit="1" customWidth="1"/>
    <col min="9686" max="9687" width="9.28515625" style="7" bestFit="1" customWidth="1"/>
    <col min="9688" max="9688" width="9.140625" style="7"/>
    <col min="9689" max="9689" width="10.28515625" style="7" bestFit="1" customWidth="1"/>
    <col min="9690" max="9691" width="9.28515625" style="7" bestFit="1" customWidth="1"/>
    <col min="9692" max="9692" width="9.140625" style="7"/>
    <col min="9693" max="9693" width="10.28515625" style="7" bestFit="1" customWidth="1"/>
    <col min="9694" max="9695" width="9.28515625" style="7" bestFit="1" customWidth="1"/>
    <col min="9696" max="9696" width="9.140625" style="7"/>
    <col min="9697" max="9697" width="10.28515625" style="7" bestFit="1" customWidth="1"/>
    <col min="9698" max="9699" width="9.28515625" style="7" bestFit="1" customWidth="1"/>
    <col min="9700" max="9700" width="9.140625" style="7"/>
    <col min="9701" max="9701" width="10.28515625" style="7" bestFit="1" customWidth="1"/>
    <col min="9702" max="9703" width="9.28515625" style="7" bestFit="1" customWidth="1"/>
    <col min="9704" max="9704" width="9.140625" style="7"/>
    <col min="9705" max="9705" width="10.28515625" style="7" bestFit="1" customWidth="1"/>
    <col min="9706" max="9707" width="9.28515625" style="7" bestFit="1" customWidth="1"/>
    <col min="9708" max="9708" width="9.140625" style="7"/>
    <col min="9709" max="9709" width="10.28515625" style="7" bestFit="1" customWidth="1"/>
    <col min="9710" max="9711" width="9.28515625" style="7" bestFit="1" customWidth="1"/>
    <col min="9712" max="9712" width="9.140625" style="7"/>
    <col min="9713" max="9713" width="10.28515625" style="7" bestFit="1" customWidth="1"/>
    <col min="9714" max="9715" width="9.28515625" style="7" bestFit="1" customWidth="1"/>
    <col min="9716" max="9716" width="9.140625" style="7"/>
    <col min="9717" max="9717" width="10.28515625" style="7" bestFit="1" customWidth="1"/>
    <col min="9718" max="9719" width="9.28515625" style="7" bestFit="1" customWidth="1"/>
    <col min="9720" max="9720" width="9.140625" style="7"/>
    <col min="9721" max="9721" width="10.28515625" style="7" bestFit="1" customWidth="1"/>
    <col min="9722" max="9723" width="9.28515625" style="7" bestFit="1" customWidth="1"/>
    <col min="9724" max="9724" width="9.140625" style="7"/>
    <col min="9725" max="9725" width="10.28515625" style="7" bestFit="1" customWidth="1"/>
    <col min="9726" max="9727" width="9.28515625" style="7" bestFit="1" customWidth="1"/>
    <col min="9728" max="9728" width="9.140625" style="7"/>
    <col min="9729" max="9729" width="10.28515625" style="7" bestFit="1" customWidth="1"/>
    <col min="9730" max="9731" width="9.28515625" style="7" bestFit="1" customWidth="1"/>
    <col min="9732" max="9732" width="9.140625" style="7"/>
    <col min="9733" max="9733" width="10.28515625" style="7" bestFit="1" customWidth="1"/>
    <col min="9734" max="9735" width="9.28515625" style="7" bestFit="1" customWidth="1"/>
    <col min="9736" max="9736" width="9.140625" style="7"/>
    <col min="9737" max="9737" width="10.28515625" style="7" bestFit="1" customWidth="1"/>
    <col min="9738" max="9739" width="9.28515625" style="7" bestFit="1" customWidth="1"/>
    <col min="9740" max="9740" width="9.140625" style="7"/>
    <col min="9741" max="9741" width="10.28515625" style="7" bestFit="1" customWidth="1"/>
    <col min="9742" max="9743" width="9.28515625" style="7" bestFit="1" customWidth="1"/>
    <col min="9744" max="9744" width="9.140625" style="7"/>
    <col min="9745" max="9745" width="10.28515625" style="7" bestFit="1" customWidth="1"/>
    <col min="9746" max="9747" width="9.28515625" style="7" bestFit="1" customWidth="1"/>
    <col min="9748" max="9748" width="9.140625" style="7"/>
    <col min="9749" max="9749" width="10.28515625" style="7" bestFit="1" customWidth="1"/>
    <col min="9750" max="9751" width="9.28515625" style="7" bestFit="1" customWidth="1"/>
    <col min="9752" max="9752" width="9.140625" style="7"/>
    <col min="9753" max="9753" width="10.28515625" style="7" bestFit="1" customWidth="1"/>
    <col min="9754" max="9755" width="9.28515625" style="7" bestFit="1" customWidth="1"/>
    <col min="9756" max="9756" width="9.140625" style="7"/>
    <col min="9757" max="9757" width="10.28515625" style="7" bestFit="1" customWidth="1"/>
    <col min="9758" max="9759" width="9.28515625" style="7" bestFit="1" customWidth="1"/>
    <col min="9760" max="9760" width="9.140625" style="7"/>
    <col min="9761" max="9761" width="10.28515625" style="7" bestFit="1" customWidth="1"/>
    <col min="9762" max="9763" width="9.28515625" style="7" bestFit="1" customWidth="1"/>
    <col min="9764" max="9764" width="9.140625" style="7"/>
    <col min="9765" max="9765" width="10.28515625" style="7" bestFit="1" customWidth="1"/>
    <col min="9766" max="9767" width="9.28515625" style="7" bestFit="1" customWidth="1"/>
    <col min="9768" max="9768" width="9.140625" style="7"/>
    <col min="9769" max="9769" width="10.28515625" style="7" bestFit="1" customWidth="1"/>
    <col min="9770" max="9771" width="9.28515625" style="7" bestFit="1" customWidth="1"/>
    <col min="9772" max="9772" width="9.140625" style="7"/>
    <col min="9773" max="9773" width="10.28515625" style="7" bestFit="1" customWidth="1"/>
    <col min="9774" max="9775" width="9.28515625" style="7" bestFit="1" customWidth="1"/>
    <col min="9776" max="9776" width="9.140625" style="7"/>
    <col min="9777" max="9777" width="10.28515625" style="7" bestFit="1" customWidth="1"/>
    <col min="9778" max="9779" width="9.28515625" style="7" bestFit="1" customWidth="1"/>
    <col min="9780" max="9780" width="9.140625" style="7"/>
    <col min="9781" max="9781" width="10.28515625" style="7" bestFit="1" customWidth="1"/>
    <col min="9782" max="9783" width="9.28515625" style="7" bestFit="1" customWidth="1"/>
    <col min="9784" max="9784" width="9.140625" style="7"/>
    <col min="9785" max="9785" width="10.28515625" style="7" bestFit="1" customWidth="1"/>
    <col min="9786" max="9787" width="9.28515625" style="7" bestFit="1" customWidth="1"/>
    <col min="9788" max="9788" width="9.140625" style="7"/>
    <col min="9789" max="9789" width="10.28515625" style="7" bestFit="1" customWidth="1"/>
    <col min="9790" max="9791" width="9.28515625" style="7" bestFit="1" customWidth="1"/>
    <col min="9792" max="9792" width="9.140625" style="7"/>
    <col min="9793" max="9793" width="10.28515625" style="7" bestFit="1" customWidth="1"/>
    <col min="9794" max="9795" width="9.28515625" style="7" bestFit="1" customWidth="1"/>
    <col min="9796" max="9796" width="9.140625" style="7"/>
    <col min="9797" max="9797" width="10.28515625" style="7" bestFit="1" customWidth="1"/>
    <col min="9798" max="9799" width="9.28515625" style="7" bestFit="1" customWidth="1"/>
    <col min="9800" max="9800" width="9.140625" style="7"/>
    <col min="9801" max="9801" width="10.28515625" style="7" bestFit="1" customWidth="1"/>
    <col min="9802" max="9803" width="9.28515625" style="7" bestFit="1" customWidth="1"/>
    <col min="9804" max="9804" width="9.140625" style="7"/>
    <col min="9805" max="9805" width="10.28515625" style="7" bestFit="1" customWidth="1"/>
    <col min="9806" max="9807" width="9.28515625" style="7" bestFit="1" customWidth="1"/>
    <col min="9808" max="9808" width="9.140625" style="7"/>
    <col min="9809" max="9809" width="10.28515625" style="7" bestFit="1" customWidth="1"/>
    <col min="9810" max="9811" width="9.28515625" style="7" bestFit="1" customWidth="1"/>
    <col min="9812" max="9812" width="9.140625" style="7"/>
    <col min="9813" max="9813" width="10.28515625" style="7" bestFit="1" customWidth="1"/>
    <col min="9814" max="9815" width="9.28515625" style="7" bestFit="1" customWidth="1"/>
    <col min="9816" max="9816" width="9.140625" style="7"/>
    <col min="9817" max="9817" width="10.28515625" style="7" bestFit="1" customWidth="1"/>
    <col min="9818" max="9819" width="9.28515625" style="7" bestFit="1" customWidth="1"/>
    <col min="9820" max="9820" width="9.140625" style="7"/>
    <col min="9821" max="9821" width="10.28515625" style="7" bestFit="1" customWidth="1"/>
    <col min="9822" max="9823" width="9.28515625" style="7" bestFit="1" customWidth="1"/>
    <col min="9824" max="9824" width="9.140625" style="7"/>
    <col min="9825" max="9825" width="10.28515625" style="7" bestFit="1" customWidth="1"/>
    <col min="9826" max="9827" width="9.28515625" style="7" bestFit="1" customWidth="1"/>
    <col min="9828" max="9828" width="9.140625" style="7"/>
    <col min="9829" max="9829" width="10.28515625" style="7" bestFit="1" customWidth="1"/>
    <col min="9830" max="9831" width="9.28515625" style="7" bestFit="1" customWidth="1"/>
    <col min="9832" max="9832" width="9.140625" style="7"/>
    <col min="9833" max="9833" width="10.28515625" style="7" bestFit="1" customWidth="1"/>
    <col min="9834" max="9835" width="9.28515625" style="7" bestFit="1" customWidth="1"/>
    <col min="9836" max="9836" width="9.140625" style="7"/>
    <col min="9837" max="9837" width="10.28515625" style="7" bestFit="1" customWidth="1"/>
    <col min="9838" max="9839" width="9.28515625" style="7" bestFit="1" customWidth="1"/>
    <col min="9840" max="9840" width="9.140625" style="7"/>
    <col min="9841" max="9841" width="10.28515625" style="7" bestFit="1" customWidth="1"/>
    <col min="9842" max="9843" width="9.28515625" style="7" bestFit="1" customWidth="1"/>
    <col min="9844" max="9844" width="9.140625" style="7"/>
    <col min="9845" max="9845" width="10.28515625" style="7" bestFit="1" customWidth="1"/>
    <col min="9846" max="9847" width="9.28515625" style="7" bestFit="1" customWidth="1"/>
    <col min="9848" max="9848" width="9.140625" style="7"/>
    <col min="9849" max="9849" width="10.28515625" style="7" bestFit="1" customWidth="1"/>
    <col min="9850" max="9851" width="9.28515625" style="7" bestFit="1" customWidth="1"/>
    <col min="9852" max="9852" width="9.140625" style="7"/>
    <col min="9853" max="9853" width="10.28515625" style="7" bestFit="1" customWidth="1"/>
    <col min="9854" max="9855" width="9.28515625" style="7" bestFit="1" customWidth="1"/>
    <col min="9856" max="9856" width="9.140625" style="7"/>
    <col min="9857" max="9857" width="10.28515625" style="7" bestFit="1" customWidth="1"/>
    <col min="9858" max="9859" width="9.28515625" style="7" bestFit="1" customWidth="1"/>
    <col min="9860" max="9860" width="9.140625" style="7"/>
    <col min="9861" max="9861" width="10.28515625" style="7" bestFit="1" customWidth="1"/>
    <col min="9862" max="9863" width="9.28515625" style="7" bestFit="1" customWidth="1"/>
    <col min="9864" max="9864" width="9.140625" style="7"/>
    <col min="9865" max="9865" width="10.28515625" style="7" bestFit="1" customWidth="1"/>
    <col min="9866" max="9867" width="9.28515625" style="7" bestFit="1" customWidth="1"/>
    <col min="9868" max="9868" width="9.140625" style="7"/>
    <col min="9869" max="9869" width="10.28515625" style="7" bestFit="1" customWidth="1"/>
    <col min="9870" max="9871" width="9.28515625" style="7" bestFit="1" customWidth="1"/>
    <col min="9872" max="9872" width="9.140625" style="7"/>
    <col min="9873" max="9873" width="10.28515625" style="7" bestFit="1" customWidth="1"/>
    <col min="9874" max="9875" width="9.28515625" style="7" bestFit="1" customWidth="1"/>
    <col min="9876" max="9876" width="9.140625" style="7"/>
    <col min="9877" max="9877" width="10.28515625" style="7" bestFit="1" customWidth="1"/>
    <col min="9878" max="9879" width="9.28515625" style="7" bestFit="1" customWidth="1"/>
    <col min="9880" max="9880" width="9.140625" style="7"/>
    <col min="9881" max="9881" width="10.28515625" style="7" bestFit="1" customWidth="1"/>
    <col min="9882" max="9883" width="9.28515625" style="7" bestFit="1" customWidth="1"/>
    <col min="9884" max="9884" width="9.140625" style="7"/>
    <col min="9885" max="9885" width="10.28515625" style="7" bestFit="1" customWidth="1"/>
    <col min="9886" max="9887" width="9.28515625" style="7" bestFit="1" customWidth="1"/>
    <col min="9888" max="9888" width="9.140625" style="7"/>
    <col min="9889" max="9889" width="10.28515625" style="7" bestFit="1" customWidth="1"/>
    <col min="9890" max="9891" width="9.28515625" style="7" bestFit="1" customWidth="1"/>
    <col min="9892" max="9892" width="9.140625" style="7"/>
    <col min="9893" max="9893" width="10.28515625" style="7" bestFit="1" customWidth="1"/>
    <col min="9894" max="9895" width="9.28515625" style="7" bestFit="1" customWidth="1"/>
    <col min="9896" max="9896" width="9.140625" style="7"/>
    <col min="9897" max="9897" width="10.28515625" style="7" bestFit="1" customWidth="1"/>
    <col min="9898" max="9899" width="9.28515625" style="7" bestFit="1" customWidth="1"/>
    <col min="9900" max="9900" width="9.140625" style="7"/>
    <col min="9901" max="9901" width="10.28515625" style="7" bestFit="1" customWidth="1"/>
    <col min="9902" max="9903" width="9.28515625" style="7" bestFit="1" customWidth="1"/>
    <col min="9904" max="9904" width="9.140625" style="7"/>
    <col min="9905" max="9905" width="10.28515625" style="7" bestFit="1" customWidth="1"/>
    <col min="9906" max="9907" width="9.28515625" style="7" bestFit="1" customWidth="1"/>
    <col min="9908" max="9908" width="9.140625" style="7"/>
    <col min="9909" max="9909" width="10.28515625" style="7" bestFit="1" customWidth="1"/>
    <col min="9910" max="9911" width="9.28515625" style="7" bestFit="1" customWidth="1"/>
    <col min="9912" max="9912" width="9.140625" style="7"/>
    <col min="9913" max="9913" width="10.28515625" style="7" bestFit="1" customWidth="1"/>
    <col min="9914" max="9915" width="9.28515625" style="7" bestFit="1" customWidth="1"/>
    <col min="9916" max="9916" width="9.140625" style="7"/>
    <col min="9917" max="9917" width="10.28515625" style="7" bestFit="1" customWidth="1"/>
    <col min="9918" max="9919" width="9.28515625" style="7" bestFit="1" customWidth="1"/>
    <col min="9920" max="9920" width="9.140625" style="7"/>
    <col min="9921" max="9921" width="10.28515625" style="7" bestFit="1" customWidth="1"/>
    <col min="9922" max="9923" width="9.28515625" style="7" bestFit="1" customWidth="1"/>
    <col min="9924" max="9924" width="9.140625" style="7"/>
    <col min="9925" max="9925" width="10.28515625" style="7" bestFit="1" customWidth="1"/>
    <col min="9926" max="9927" width="9.28515625" style="7" bestFit="1" customWidth="1"/>
    <col min="9928" max="9928" width="9.140625" style="7"/>
    <col min="9929" max="9929" width="10.28515625" style="7" bestFit="1" customWidth="1"/>
    <col min="9930" max="9931" width="9.28515625" style="7" bestFit="1" customWidth="1"/>
    <col min="9932" max="9932" width="9.140625" style="7"/>
    <col min="9933" max="9933" width="10.28515625" style="7" bestFit="1" customWidth="1"/>
    <col min="9934" max="9935" width="9.28515625" style="7" bestFit="1" customWidth="1"/>
    <col min="9936" max="9936" width="9.140625" style="7"/>
    <col min="9937" max="9937" width="10.28515625" style="7" bestFit="1" customWidth="1"/>
    <col min="9938" max="9939" width="9.28515625" style="7" bestFit="1" customWidth="1"/>
    <col min="9940" max="9940" width="9.140625" style="7"/>
    <col min="9941" max="9941" width="10.28515625" style="7" bestFit="1" customWidth="1"/>
    <col min="9942" max="9943" width="9.28515625" style="7" bestFit="1" customWidth="1"/>
    <col min="9944" max="9944" width="9.140625" style="7"/>
    <col min="9945" max="9945" width="10.28515625" style="7" bestFit="1" customWidth="1"/>
    <col min="9946" max="9947" width="9.28515625" style="7" bestFit="1" customWidth="1"/>
    <col min="9948" max="9948" width="9.140625" style="7"/>
    <col min="9949" max="9949" width="10.28515625" style="7" bestFit="1" customWidth="1"/>
    <col min="9950" max="9951" width="9.28515625" style="7" bestFit="1" customWidth="1"/>
    <col min="9952" max="9952" width="9.140625" style="7"/>
    <col min="9953" max="9953" width="10.28515625" style="7" bestFit="1" customWidth="1"/>
    <col min="9954" max="9955" width="9.28515625" style="7" bestFit="1" customWidth="1"/>
    <col min="9956" max="9956" width="9.140625" style="7"/>
    <col min="9957" max="9957" width="10.28515625" style="7" bestFit="1" customWidth="1"/>
    <col min="9958" max="9959" width="9.28515625" style="7" bestFit="1" customWidth="1"/>
    <col min="9960" max="9960" width="9.140625" style="7"/>
    <col min="9961" max="9961" width="10.28515625" style="7" bestFit="1" customWidth="1"/>
    <col min="9962" max="9963" width="9.28515625" style="7" bestFit="1" customWidth="1"/>
    <col min="9964" max="9964" width="9.140625" style="7"/>
    <col min="9965" max="9965" width="10.28515625" style="7" bestFit="1" customWidth="1"/>
    <col min="9966" max="9967" width="9.28515625" style="7" bestFit="1" customWidth="1"/>
    <col min="9968" max="9968" width="9.140625" style="7"/>
    <col min="9969" max="9969" width="10.28515625" style="7" bestFit="1" customWidth="1"/>
    <col min="9970" max="9971" width="9.28515625" style="7" bestFit="1" customWidth="1"/>
    <col min="9972" max="9972" width="9.140625" style="7"/>
    <col min="9973" max="9973" width="10.28515625" style="7" bestFit="1" customWidth="1"/>
    <col min="9974" max="9975" width="9.28515625" style="7" bestFit="1" customWidth="1"/>
    <col min="9976" max="9976" width="9.140625" style="7"/>
    <col min="9977" max="9977" width="10.28515625" style="7" bestFit="1" customWidth="1"/>
    <col min="9978" max="9979" width="9.28515625" style="7" bestFit="1" customWidth="1"/>
    <col min="9980" max="9980" width="9.140625" style="7"/>
    <col min="9981" max="9981" width="10.28515625" style="7" bestFit="1" customWidth="1"/>
    <col min="9982" max="9983" width="9.28515625" style="7" bestFit="1" customWidth="1"/>
    <col min="9984" max="9984" width="9.140625" style="7"/>
    <col min="9985" max="9985" width="10.28515625" style="7" bestFit="1" customWidth="1"/>
    <col min="9986" max="9987" width="9.28515625" style="7" bestFit="1" customWidth="1"/>
    <col min="9988" max="9988" width="9.140625" style="7"/>
    <col min="9989" max="9989" width="10.28515625" style="7" bestFit="1" customWidth="1"/>
    <col min="9990" max="9991" width="9.28515625" style="7" bestFit="1" customWidth="1"/>
    <col min="9992" max="9992" width="9.140625" style="7"/>
    <col min="9993" max="9993" width="10.28515625" style="7" bestFit="1" customWidth="1"/>
    <col min="9994" max="9995" width="9.28515625" style="7" bestFit="1" customWidth="1"/>
    <col min="9996" max="9996" width="9.140625" style="7"/>
    <col min="9997" max="9997" width="10.28515625" style="7" bestFit="1" customWidth="1"/>
    <col min="9998" max="9999" width="9.28515625" style="7" bestFit="1" customWidth="1"/>
    <col min="10000" max="10000" width="9.140625" style="7"/>
    <col min="10001" max="10001" width="10.28515625" style="7" bestFit="1" customWidth="1"/>
    <col min="10002" max="10003" width="9.28515625" style="7" bestFit="1" customWidth="1"/>
    <col min="10004" max="10004" width="9.140625" style="7"/>
    <col min="10005" max="10005" width="10.28515625" style="7" bestFit="1" customWidth="1"/>
    <col min="10006" max="10007" width="9.28515625" style="7" bestFit="1" customWidth="1"/>
    <col min="10008" max="10008" width="9.140625" style="7"/>
    <col min="10009" max="10009" width="10.28515625" style="7" bestFit="1" customWidth="1"/>
    <col min="10010" max="10011" width="9.28515625" style="7" bestFit="1" customWidth="1"/>
    <col min="10012" max="10012" width="9.140625" style="7"/>
    <col min="10013" max="10013" width="10.28515625" style="7" bestFit="1" customWidth="1"/>
    <col min="10014" max="10015" width="9.28515625" style="7" bestFit="1" customWidth="1"/>
    <col min="10016" max="10016" width="9.140625" style="7"/>
    <col min="10017" max="10017" width="10.28515625" style="7" bestFit="1" customWidth="1"/>
    <col min="10018" max="10019" width="9.28515625" style="7" bestFit="1" customWidth="1"/>
    <col min="10020" max="10020" width="9.140625" style="7"/>
    <col min="10021" max="10021" width="10.28515625" style="7" bestFit="1" customWidth="1"/>
    <col min="10022" max="10023" width="9.28515625" style="7" bestFit="1" customWidth="1"/>
    <col min="10024" max="10024" width="9.140625" style="7"/>
    <col min="10025" max="10025" width="10.28515625" style="7" bestFit="1" customWidth="1"/>
    <col min="10026" max="10027" width="9.28515625" style="7" bestFit="1" customWidth="1"/>
    <col min="10028" max="10028" width="9.140625" style="7"/>
    <col min="10029" max="10029" width="10.28515625" style="7" bestFit="1" customWidth="1"/>
    <col min="10030" max="10031" width="9.28515625" style="7" bestFit="1" customWidth="1"/>
    <col min="10032" max="10032" width="9.140625" style="7"/>
    <col min="10033" max="10033" width="10.28515625" style="7" bestFit="1" customWidth="1"/>
    <col min="10034" max="10035" width="9.28515625" style="7" bestFit="1" customWidth="1"/>
    <col min="10036" max="10036" width="9.140625" style="7"/>
    <col min="10037" max="10037" width="10.28515625" style="7" bestFit="1" customWidth="1"/>
    <col min="10038" max="10039" width="9.28515625" style="7" bestFit="1" customWidth="1"/>
    <col min="10040" max="10040" width="9.140625" style="7"/>
    <col min="10041" max="10041" width="10.28515625" style="7" bestFit="1" customWidth="1"/>
    <col min="10042" max="10043" width="9.28515625" style="7" bestFit="1" customWidth="1"/>
    <col min="10044" max="10044" width="9.140625" style="7"/>
    <col min="10045" max="10045" width="10.28515625" style="7" bestFit="1" customWidth="1"/>
    <col min="10046" max="10047" width="9.28515625" style="7" bestFit="1" customWidth="1"/>
    <col min="10048" max="10048" width="9.140625" style="7"/>
    <col min="10049" max="10049" width="10.28515625" style="7" bestFit="1" customWidth="1"/>
    <col min="10050" max="10051" width="9.28515625" style="7" bestFit="1" customWidth="1"/>
    <col min="10052" max="10052" width="9.140625" style="7"/>
    <col min="10053" max="10053" width="10.28515625" style="7" bestFit="1" customWidth="1"/>
    <col min="10054" max="10055" width="9.28515625" style="7" bestFit="1" customWidth="1"/>
    <col min="10056" max="10056" width="9.140625" style="7"/>
    <col min="10057" max="10057" width="10.28515625" style="7" bestFit="1" customWidth="1"/>
    <col min="10058" max="10059" width="9.28515625" style="7" bestFit="1" customWidth="1"/>
    <col min="10060" max="10060" width="9.140625" style="7"/>
    <col min="10061" max="10061" width="10.28515625" style="7" bestFit="1" customWidth="1"/>
    <col min="10062" max="10063" width="9.28515625" style="7" bestFit="1" customWidth="1"/>
    <col min="10064" max="10064" width="9.140625" style="7"/>
    <col min="10065" max="10065" width="10.28515625" style="7" bestFit="1" customWidth="1"/>
    <col min="10066" max="10067" width="9.28515625" style="7" bestFit="1" customWidth="1"/>
    <col min="10068" max="10068" width="9.140625" style="7"/>
    <col min="10069" max="10069" width="10.28515625" style="7" bestFit="1" customWidth="1"/>
    <col min="10070" max="10071" width="9.28515625" style="7" bestFit="1" customWidth="1"/>
    <col min="10072" max="10072" width="9.140625" style="7"/>
    <col min="10073" max="10073" width="10.28515625" style="7" bestFit="1" customWidth="1"/>
    <col min="10074" max="10075" width="9.28515625" style="7" bestFit="1" customWidth="1"/>
    <col min="10076" max="10076" width="9.140625" style="7"/>
    <col min="10077" max="10077" width="10.28515625" style="7" bestFit="1" customWidth="1"/>
    <col min="10078" max="10079" width="9.28515625" style="7" bestFit="1" customWidth="1"/>
    <col min="10080" max="10080" width="9.140625" style="7"/>
    <col min="10081" max="10081" width="10.28515625" style="7" bestFit="1" customWidth="1"/>
    <col min="10082" max="10083" width="9.28515625" style="7" bestFit="1" customWidth="1"/>
    <col min="10084" max="10084" width="9.140625" style="7"/>
    <col min="10085" max="10085" width="10.28515625" style="7" bestFit="1" customWidth="1"/>
    <col min="10086" max="10087" width="9.28515625" style="7" bestFit="1" customWidth="1"/>
    <col min="10088" max="10088" width="9.140625" style="7"/>
    <col min="10089" max="10089" width="10.28515625" style="7" bestFit="1" customWidth="1"/>
    <col min="10090" max="10091" width="9.28515625" style="7" bestFit="1" customWidth="1"/>
    <col min="10092" max="10092" width="9.140625" style="7"/>
    <col min="10093" max="10093" width="10.28515625" style="7" bestFit="1" customWidth="1"/>
    <col min="10094" max="10095" width="9.28515625" style="7" bestFit="1" customWidth="1"/>
    <col min="10096" max="10096" width="9.140625" style="7"/>
    <col min="10097" max="10097" width="10.28515625" style="7" bestFit="1" customWidth="1"/>
    <col min="10098" max="10099" width="9.28515625" style="7" bestFit="1" customWidth="1"/>
    <col min="10100" max="10100" width="9.140625" style="7"/>
    <col min="10101" max="10101" width="10.28515625" style="7" bestFit="1" customWidth="1"/>
    <col min="10102" max="10103" width="9.28515625" style="7" bestFit="1" customWidth="1"/>
    <col min="10104" max="10104" width="9.140625" style="7"/>
    <col min="10105" max="10105" width="10.28515625" style="7" bestFit="1" customWidth="1"/>
    <col min="10106" max="10107" width="9.28515625" style="7" bestFit="1" customWidth="1"/>
    <col min="10108" max="10108" width="9.140625" style="7"/>
    <col min="10109" max="10109" width="10.28515625" style="7" bestFit="1" customWidth="1"/>
    <col min="10110" max="10111" width="9.28515625" style="7" bestFit="1" customWidth="1"/>
    <col min="10112" max="10112" width="9.140625" style="7"/>
    <col min="10113" max="10113" width="10.28515625" style="7" bestFit="1" customWidth="1"/>
    <col min="10114" max="10115" width="9.28515625" style="7" bestFit="1" customWidth="1"/>
    <col min="10116" max="10116" width="9.140625" style="7"/>
    <col min="10117" max="10117" width="10.28515625" style="7" bestFit="1" customWidth="1"/>
    <col min="10118" max="10119" width="9.28515625" style="7" bestFit="1" customWidth="1"/>
    <col min="10120" max="10120" width="9.140625" style="7"/>
    <col min="10121" max="10121" width="10.28515625" style="7" bestFit="1" customWidth="1"/>
    <col min="10122" max="10123" width="9.28515625" style="7" bestFit="1" customWidth="1"/>
    <col min="10124" max="10124" width="9.140625" style="7"/>
    <col min="10125" max="10125" width="10.28515625" style="7" bestFit="1" customWidth="1"/>
    <col min="10126" max="10127" width="9.28515625" style="7" bestFit="1" customWidth="1"/>
    <col min="10128" max="10128" width="9.140625" style="7"/>
    <col min="10129" max="10129" width="10.28515625" style="7" bestFit="1" customWidth="1"/>
    <col min="10130" max="10131" width="9.28515625" style="7" bestFit="1" customWidth="1"/>
    <col min="10132" max="10132" width="9.140625" style="7"/>
    <col min="10133" max="10133" width="10.28515625" style="7" bestFit="1" customWidth="1"/>
    <col min="10134" max="10135" width="9.28515625" style="7" bestFit="1" customWidth="1"/>
    <col min="10136" max="10136" width="9.140625" style="7"/>
    <col min="10137" max="10137" width="10.28515625" style="7" bestFit="1" customWidth="1"/>
    <col min="10138" max="10139" width="9.28515625" style="7" bestFit="1" customWidth="1"/>
    <col min="10140" max="10140" width="9.140625" style="7"/>
    <col min="10141" max="10141" width="10.28515625" style="7" bestFit="1" customWidth="1"/>
    <col min="10142" max="10143" width="9.28515625" style="7" bestFit="1" customWidth="1"/>
    <col min="10144" max="10144" width="9.140625" style="7"/>
    <col min="10145" max="10145" width="10.28515625" style="7" bestFit="1" customWidth="1"/>
    <col min="10146" max="10147" width="9.28515625" style="7" bestFit="1" customWidth="1"/>
    <col min="10148" max="10148" width="9.140625" style="7"/>
    <col min="10149" max="10149" width="10.28515625" style="7" bestFit="1" customWidth="1"/>
    <col min="10150" max="10151" width="9.28515625" style="7" bestFit="1" customWidth="1"/>
    <col min="10152" max="10152" width="9.140625" style="7"/>
    <col min="10153" max="10153" width="10.28515625" style="7" bestFit="1" customWidth="1"/>
    <col min="10154" max="10155" width="9.28515625" style="7" bestFit="1" customWidth="1"/>
    <col min="10156" max="10156" width="9.140625" style="7"/>
    <col min="10157" max="10157" width="10.28515625" style="7" bestFit="1" customWidth="1"/>
    <col min="10158" max="10159" width="9.28515625" style="7" bestFit="1" customWidth="1"/>
    <col min="10160" max="10160" width="9.140625" style="7"/>
    <col min="10161" max="10161" width="10.28515625" style="7" bestFit="1" customWidth="1"/>
    <col min="10162" max="10163" width="9.28515625" style="7" bestFit="1" customWidth="1"/>
    <col min="10164" max="10164" width="9.140625" style="7"/>
    <col min="10165" max="10165" width="10.28515625" style="7" bestFit="1" customWidth="1"/>
    <col min="10166" max="10167" width="9.28515625" style="7" bestFit="1" customWidth="1"/>
    <col min="10168" max="10168" width="9.140625" style="7"/>
    <col min="10169" max="10169" width="10.28515625" style="7" bestFit="1" customWidth="1"/>
    <col min="10170" max="10171" width="9.28515625" style="7" bestFit="1" customWidth="1"/>
    <col min="10172" max="10172" width="9.140625" style="7"/>
    <col min="10173" max="10173" width="10.28515625" style="7" bestFit="1" customWidth="1"/>
    <col min="10174" max="10175" width="9.28515625" style="7" bestFit="1" customWidth="1"/>
    <col min="10176" max="10176" width="9.140625" style="7"/>
    <col min="10177" max="10177" width="10.28515625" style="7" bestFit="1" customWidth="1"/>
    <col min="10178" max="10179" width="9.28515625" style="7" bestFit="1" customWidth="1"/>
    <col min="10180" max="10180" width="9.140625" style="7"/>
    <col min="10181" max="10181" width="10.28515625" style="7" bestFit="1" customWidth="1"/>
    <col min="10182" max="10183" width="9.28515625" style="7" bestFit="1" customWidth="1"/>
    <col min="10184" max="10184" width="9.140625" style="7"/>
    <col min="10185" max="10185" width="10.28515625" style="7" bestFit="1" customWidth="1"/>
    <col min="10186" max="10187" width="9.28515625" style="7" bestFit="1" customWidth="1"/>
    <col min="10188" max="10188" width="9.140625" style="7"/>
    <col min="10189" max="10189" width="10.28515625" style="7" bestFit="1" customWidth="1"/>
    <col min="10190" max="10191" width="9.28515625" style="7" bestFit="1" customWidth="1"/>
    <col min="10192" max="10192" width="9.140625" style="7"/>
    <col min="10193" max="10193" width="10.28515625" style="7" bestFit="1" customWidth="1"/>
    <col min="10194" max="10195" width="9.28515625" style="7" bestFit="1" customWidth="1"/>
    <col min="10196" max="10196" width="9.140625" style="7"/>
    <col min="10197" max="10197" width="10.28515625" style="7" bestFit="1" customWidth="1"/>
    <col min="10198" max="10199" width="9.28515625" style="7" bestFit="1" customWidth="1"/>
    <col min="10200" max="10200" width="9.140625" style="7"/>
    <col min="10201" max="10201" width="10.28515625" style="7" bestFit="1" customWidth="1"/>
    <col min="10202" max="10203" width="9.28515625" style="7" bestFit="1" customWidth="1"/>
    <col min="10204" max="10204" width="9.140625" style="7"/>
    <col min="10205" max="10205" width="10.28515625" style="7" bestFit="1" customWidth="1"/>
    <col min="10206" max="10207" width="9.28515625" style="7" bestFit="1" customWidth="1"/>
    <col min="10208" max="10208" width="9.140625" style="7"/>
    <col min="10209" max="10209" width="10.28515625" style="7" bestFit="1" customWidth="1"/>
    <col min="10210" max="10211" width="9.28515625" style="7" bestFit="1" customWidth="1"/>
    <col min="10212" max="10212" width="9.140625" style="7"/>
    <col min="10213" max="10213" width="10.28515625" style="7" bestFit="1" customWidth="1"/>
    <col min="10214" max="10215" width="9.28515625" style="7" bestFit="1" customWidth="1"/>
    <col min="10216" max="10216" width="9.140625" style="7"/>
    <col min="10217" max="10217" width="10.28515625" style="7" bestFit="1" customWidth="1"/>
    <col min="10218" max="10219" width="9.28515625" style="7" bestFit="1" customWidth="1"/>
    <col min="10220" max="10220" width="9.140625" style="7"/>
    <col min="10221" max="10221" width="10.28515625" style="7" bestFit="1" customWidth="1"/>
    <col min="10222" max="10223" width="9.28515625" style="7" bestFit="1" customWidth="1"/>
    <col min="10224" max="10224" width="9.140625" style="7"/>
    <col min="10225" max="10225" width="10.28515625" style="7" bestFit="1" customWidth="1"/>
    <col min="10226" max="10227" width="9.28515625" style="7" bestFit="1" customWidth="1"/>
    <col min="10228" max="10228" width="9.140625" style="7"/>
    <col min="10229" max="10229" width="10.28515625" style="7" bestFit="1" customWidth="1"/>
    <col min="10230" max="10231" width="9.28515625" style="7" bestFit="1" customWidth="1"/>
    <col min="10232" max="10232" width="9.140625" style="7"/>
    <col min="10233" max="10233" width="10.28515625" style="7" bestFit="1" customWidth="1"/>
    <col min="10234" max="10235" width="9.28515625" style="7" bestFit="1" customWidth="1"/>
    <col min="10236" max="10236" width="9.140625" style="7"/>
    <col min="10237" max="10237" width="10.28515625" style="7" bestFit="1" customWidth="1"/>
    <col min="10238" max="10239" width="9.28515625" style="7" bestFit="1" customWidth="1"/>
    <col min="10240" max="10240" width="9.140625" style="7"/>
    <col min="10241" max="10241" width="10.28515625" style="7" bestFit="1" customWidth="1"/>
    <col min="10242" max="10243" width="9.28515625" style="7" bestFit="1" customWidth="1"/>
    <col min="10244" max="10244" width="9.140625" style="7"/>
    <col min="10245" max="10245" width="10.28515625" style="7" bestFit="1" customWidth="1"/>
    <col min="10246" max="10247" width="9.28515625" style="7" bestFit="1" customWidth="1"/>
    <col min="10248" max="10248" width="9.140625" style="7"/>
    <col min="10249" max="10249" width="10.28515625" style="7" bestFit="1" customWidth="1"/>
    <col min="10250" max="10251" width="9.28515625" style="7" bestFit="1" customWidth="1"/>
    <col min="10252" max="10252" width="9.140625" style="7"/>
    <col min="10253" max="10253" width="10.28515625" style="7" bestFit="1" customWidth="1"/>
    <col min="10254" max="10255" width="9.28515625" style="7" bestFit="1" customWidth="1"/>
    <col min="10256" max="10256" width="9.140625" style="7"/>
    <col min="10257" max="10257" width="10.28515625" style="7" bestFit="1" customWidth="1"/>
    <col min="10258" max="10259" width="9.28515625" style="7" bestFit="1" customWidth="1"/>
    <col min="10260" max="10260" width="9.140625" style="7"/>
    <col min="10261" max="10261" width="10.28515625" style="7" bestFit="1" customWidth="1"/>
    <col min="10262" max="10263" width="9.28515625" style="7" bestFit="1" customWidth="1"/>
    <col min="10264" max="10264" width="9.140625" style="7"/>
    <col min="10265" max="10265" width="10.28515625" style="7" bestFit="1" customWidth="1"/>
    <col min="10266" max="10267" width="9.28515625" style="7" bestFit="1" customWidth="1"/>
    <col min="10268" max="10268" width="9.140625" style="7"/>
    <col min="10269" max="10269" width="10.28515625" style="7" bestFit="1" customWidth="1"/>
    <col min="10270" max="10271" width="9.28515625" style="7" bestFit="1" customWidth="1"/>
    <col min="10272" max="10272" width="9.140625" style="7"/>
    <col min="10273" max="10273" width="10.28515625" style="7" bestFit="1" customWidth="1"/>
    <col min="10274" max="10275" width="9.28515625" style="7" bestFit="1" customWidth="1"/>
    <col min="10276" max="10276" width="9.140625" style="7"/>
    <col min="10277" max="10277" width="10.28515625" style="7" bestFit="1" customWidth="1"/>
    <col min="10278" max="10279" width="9.28515625" style="7" bestFit="1" customWidth="1"/>
    <col min="10280" max="10280" width="9.140625" style="7"/>
    <col min="10281" max="10281" width="10.28515625" style="7" bestFit="1" customWidth="1"/>
    <col min="10282" max="10283" width="9.28515625" style="7" bestFit="1" customWidth="1"/>
    <col min="10284" max="10284" width="9.140625" style="7"/>
    <col min="10285" max="10285" width="10.28515625" style="7" bestFit="1" customWidth="1"/>
    <col min="10286" max="10287" width="9.28515625" style="7" bestFit="1" customWidth="1"/>
    <col min="10288" max="10288" width="9.140625" style="7"/>
    <col min="10289" max="10289" width="10.28515625" style="7" bestFit="1" customWidth="1"/>
    <col min="10290" max="10291" width="9.28515625" style="7" bestFit="1" customWidth="1"/>
    <col min="10292" max="10292" width="9.140625" style="7"/>
    <col min="10293" max="10293" width="10.28515625" style="7" bestFit="1" customWidth="1"/>
    <col min="10294" max="10295" width="9.28515625" style="7" bestFit="1" customWidth="1"/>
    <col min="10296" max="10296" width="9.140625" style="7"/>
    <col min="10297" max="10297" width="10.28515625" style="7" bestFit="1" customWidth="1"/>
    <col min="10298" max="10299" width="9.28515625" style="7" bestFit="1" customWidth="1"/>
    <col min="10300" max="10300" width="9.140625" style="7"/>
    <col min="10301" max="10301" width="10.28515625" style="7" bestFit="1" customWidth="1"/>
    <col min="10302" max="10303" width="9.28515625" style="7" bestFit="1" customWidth="1"/>
    <col min="10304" max="10304" width="9.140625" style="7"/>
    <col min="10305" max="10305" width="10.28515625" style="7" bestFit="1" customWidth="1"/>
    <col min="10306" max="10307" width="9.28515625" style="7" bestFit="1" customWidth="1"/>
    <col min="10308" max="10308" width="9.140625" style="7"/>
    <col min="10309" max="10309" width="10.28515625" style="7" bestFit="1" customWidth="1"/>
    <col min="10310" max="10311" width="9.28515625" style="7" bestFit="1" customWidth="1"/>
    <col min="10312" max="10312" width="9.140625" style="7"/>
    <col min="10313" max="10313" width="10.28515625" style="7" bestFit="1" customWidth="1"/>
    <col min="10314" max="10315" width="9.28515625" style="7" bestFit="1" customWidth="1"/>
    <col min="10316" max="10316" width="9.140625" style="7"/>
    <col min="10317" max="10317" width="10.28515625" style="7" bestFit="1" customWidth="1"/>
    <col min="10318" max="10319" width="9.28515625" style="7" bestFit="1" customWidth="1"/>
    <col min="10320" max="10320" width="9.140625" style="7"/>
    <col min="10321" max="10321" width="10.28515625" style="7" bestFit="1" customWidth="1"/>
    <col min="10322" max="10323" width="9.28515625" style="7" bestFit="1" customWidth="1"/>
    <col min="10324" max="10324" width="9.140625" style="7"/>
    <col min="10325" max="10325" width="10.28515625" style="7" bestFit="1" customWidth="1"/>
    <col min="10326" max="10327" width="9.28515625" style="7" bestFit="1" customWidth="1"/>
    <col min="10328" max="10328" width="9.140625" style="7"/>
    <col min="10329" max="10329" width="10.28515625" style="7" bestFit="1" customWidth="1"/>
    <col min="10330" max="10331" width="9.28515625" style="7" bestFit="1" customWidth="1"/>
    <col min="10332" max="10332" width="9.140625" style="7"/>
    <col min="10333" max="10333" width="10.28515625" style="7" bestFit="1" customWidth="1"/>
    <col min="10334" max="10335" width="9.28515625" style="7" bestFit="1" customWidth="1"/>
    <col min="10336" max="10336" width="9.140625" style="7"/>
    <col min="10337" max="10337" width="10.28515625" style="7" bestFit="1" customWidth="1"/>
    <col min="10338" max="10339" width="9.28515625" style="7" bestFit="1" customWidth="1"/>
    <col min="10340" max="10340" width="9.140625" style="7"/>
    <col min="10341" max="10341" width="10.28515625" style="7" bestFit="1" customWidth="1"/>
    <col min="10342" max="10343" width="9.28515625" style="7" bestFit="1" customWidth="1"/>
    <col min="10344" max="10344" width="9.140625" style="7"/>
    <col min="10345" max="10345" width="10.28515625" style="7" bestFit="1" customWidth="1"/>
    <col min="10346" max="10347" width="9.28515625" style="7" bestFit="1" customWidth="1"/>
    <col min="10348" max="10348" width="9.140625" style="7"/>
    <col min="10349" max="10349" width="10.28515625" style="7" bestFit="1" customWidth="1"/>
    <col min="10350" max="10351" width="9.28515625" style="7" bestFit="1" customWidth="1"/>
    <col min="10352" max="10352" width="9.140625" style="7"/>
    <col min="10353" max="10353" width="10.28515625" style="7" bestFit="1" customWidth="1"/>
    <col min="10354" max="10355" width="9.28515625" style="7" bestFit="1" customWidth="1"/>
    <col min="10356" max="10356" width="9.140625" style="7"/>
    <col min="10357" max="10357" width="10.28515625" style="7" bestFit="1" customWidth="1"/>
    <col min="10358" max="10359" width="9.28515625" style="7" bestFit="1" customWidth="1"/>
    <col min="10360" max="10360" width="9.140625" style="7"/>
    <col min="10361" max="10361" width="10.28515625" style="7" bestFit="1" customWidth="1"/>
    <col min="10362" max="10363" width="9.28515625" style="7" bestFit="1" customWidth="1"/>
    <col min="10364" max="10364" width="9.140625" style="7"/>
    <col min="10365" max="10365" width="10.28515625" style="7" bestFit="1" customWidth="1"/>
    <col min="10366" max="10367" width="9.28515625" style="7" bestFit="1" customWidth="1"/>
    <col min="10368" max="10368" width="9.140625" style="7"/>
    <col min="10369" max="10369" width="10.28515625" style="7" bestFit="1" customWidth="1"/>
    <col min="10370" max="10371" width="9.28515625" style="7" bestFit="1" customWidth="1"/>
    <col min="10372" max="10372" width="9.140625" style="7"/>
    <col min="10373" max="10373" width="10.28515625" style="7" bestFit="1" customWidth="1"/>
    <col min="10374" max="10375" width="9.28515625" style="7" bestFit="1" customWidth="1"/>
    <col min="10376" max="10376" width="9.140625" style="7"/>
    <col min="10377" max="10377" width="10.28515625" style="7" bestFit="1" customWidth="1"/>
    <col min="10378" max="10379" width="9.28515625" style="7" bestFit="1" customWidth="1"/>
    <col min="10380" max="10380" width="9.140625" style="7"/>
    <col min="10381" max="10381" width="10.28515625" style="7" bestFit="1" customWidth="1"/>
    <col min="10382" max="10383" width="9.28515625" style="7" bestFit="1" customWidth="1"/>
    <col min="10384" max="10384" width="9.140625" style="7"/>
    <col min="10385" max="10385" width="10.28515625" style="7" bestFit="1" customWidth="1"/>
    <col min="10386" max="10387" width="9.28515625" style="7" bestFit="1" customWidth="1"/>
    <col min="10388" max="10388" width="9.140625" style="7"/>
    <col min="10389" max="10389" width="10.28515625" style="7" bestFit="1" customWidth="1"/>
    <col min="10390" max="10391" width="9.28515625" style="7" bestFit="1" customWidth="1"/>
    <col min="10392" max="10392" width="9.140625" style="7"/>
    <col min="10393" max="10393" width="10.28515625" style="7" bestFit="1" customWidth="1"/>
    <col min="10394" max="10395" width="9.28515625" style="7" bestFit="1" customWidth="1"/>
    <col min="10396" max="10396" width="9.140625" style="7"/>
    <col min="10397" max="10397" width="10.28515625" style="7" bestFit="1" customWidth="1"/>
    <col min="10398" max="10399" width="9.28515625" style="7" bestFit="1" customWidth="1"/>
    <col min="10400" max="10400" width="9.140625" style="7"/>
    <col min="10401" max="10401" width="10.28515625" style="7" bestFit="1" customWidth="1"/>
    <col min="10402" max="10403" width="9.28515625" style="7" bestFit="1" customWidth="1"/>
    <col min="10404" max="10404" width="9.140625" style="7"/>
    <col min="10405" max="10405" width="10.28515625" style="7" bestFit="1" customWidth="1"/>
    <col min="10406" max="10407" width="9.28515625" style="7" bestFit="1" customWidth="1"/>
    <col min="10408" max="10408" width="9.140625" style="7"/>
    <col min="10409" max="10409" width="10.28515625" style="7" bestFit="1" customWidth="1"/>
    <col min="10410" max="10411" width="9.28515625" style="7" bestFit="1" customWidth="1"/>
    <col min="10412" max="10412" width="9.140625" style="7"/>
    <col min="10413" max="10413" width="10.28515625" style="7" bestFit="1" customWidth="1"/>
    <col min="10414" max="10415" width="9.28515625" style="7" bestFit="1" customWidth="1"/>
    <col min="10416" max="10416" width="9.140625" style="7"/>
    <col min="10417" max="10417" width="10.28515625" style="7" bestFit="1" customWidth="1"/>
    <col min="10418" max="10419" width="9.28515625" style="7" bestFit="1" customWidth="1"/>
    <col min="10420" max="10420" width="9.140625" style="7"/>
    <col min="10421" max="10421" width="10.28515625" style="7" bestFit="1" customWidth="1"/>
    <col min="10422" max="10423" width="9.28515625" style="7" bestFit="1" customWidth="1"/>
    <col min="10424" max="10424" width="9.140625" style="7"/>
    <col min="10425" max="10425" width="10.28515625" style="7" bestFit="1" customWidth="1"/>
    <col min="10426" max="10427" width="9.28515625" style="7" bestFit="1" customWidth="1"/>
    <col min="10428" max="10428" width="9.140625" style="7"/>
    <col min="10429" max="10429" width="10.28515625" style="7" bestFit="1" customWidth="1"/>
    <col min="10430" max="10431" width="9.28515625" style="7" bestFit="1" customWidth="1"/>
    <col min="10432" max="10432" width="9.140625" style="7"/>
    <col min="10433" max="10433" width="10.28515625" style="7" bestFit="1" customWidth="1"/>
    <col min="10434" max="10435" width="9.28515625" style="7" bestFit="1" customWidth="1"/>
    <col min="10436" max="10436" width="9.140625" style="7"/>
    <col min="10437" max="10437" width="10.28515625" style="7" bestFit="1" customWidth="1"/>
    <col min="10438" max="10439" width="9.28515625" style="7" bestFit="1" customWidth="1"/>
    <col min="10440" max="10440" width="9.140625" style="7"/>
    <col min="10441" max="10441" width="10.28515625" style="7" bestFit="1" customWidth="1"/>
    <col min="10442" max="10443" width="9.28515625" style="7" bestFit="1" customWidth="1"/>
    <col min="10444" max="10444" width="9.140625" style="7"/>
    <col min="10445" max="10445" width="10.28515625" style="7" bestFit="1" customWidth="1"/>
    <col min="10446" max="10447" width="9.28515625" style="7" bestFit="1" customWidth="1"/>
    <col min="10448" max="10448" width="9.140625" style="7"/>
    <col min="10449" max="10449" width="10.28515625" style="7" bestFit="1" customWidth="1"/>
    <col min="10450" max="10451" width="9.28515625" style="7" bestFit="1" customWidth="1"/>
    <col min="10452" max="10452" width="9.140625" style="7"/>
    <col min="10453" max="10453" width="10.28515625" style="7" bestFit="1" customWidth="1"/>
    <col min="10454" max="10455" width="9.28515625" style="7" bestFit="1" customWidth="1"/>
    <col min="10456" max="10456" width="9.140625" style="7"/>
    <col min="10457" max="10457" width="10.28515625" style="7" bestFit="1" customWidth="1"/>
    <col min="10458" max="10459" width="9.28515625" style="7" bestFit="1" customWidth="1"/>
    <col min="10460" max="10460" width="9.140625" style="7"/>
    <col min="10461" max="10461" width="10.28515625" style="7" bestFit="1" customWidth="1"/>
    <col min="10462" max="10463" width="9.28515625" style="7" bestFit="1" customWidth="1"/>
    <col min="10464" max="10464" width="9.140625" style="7"/>
    <col min="10465" max="10465" width="10.28515625" style="7" bestFit="1" customWidth="1"/>
    <col min="10466" max="10467" width="9.28515625" style="7" bestFit="1" customWidth="1"/>
    <col min="10468" max="10468" width="9.140625" style="7"/>
    <col min="10469" max="10469" width="10.28515625" style="7" bestFit="1" customWidth="1"/>
    <col min="10470" max="10471" width="9.28515625" style="7" bestFit="1" customWidth="1"/>
    <col min="10472" max="10472" width="9.140625" style="7"/>
    <col min="10473" max="10473" width="10.28515625" style="7" bestFit="1" customWidth="1"/>
    <col min="10474" max="10475" width="9.28515625" style="7" bestFit="1" customWidth="1"/>
    <col min="10476" max="10476" width="9.140625" style="7"/>
    <col min="10477" max="10477" width="10.28515625" style="7" bestFit="1" customWidth="1"/>
    <col min="10478" max="10479" width="9.28515625" style="7" bestFit="1" customWidth="1"/>
    <col min="10480" max="10480" width="9.140625" style="7"/>
    <col min="10481" max="10481" width="10.28515625" style="7" bestFit="1" customWidth="1"/>
    <col min="10482" max="10483" width="9.28515625" style="7" bestFit="1" customWidth="1"/>
    <col min="10484" max="10484" width="9.140625" style="7"/>
    <col min="10485" max="10485" width="10.28515625" style="7" bestFit="1" customWidth="1"/>
    <col min="10486" max="10487" width="9.28515625" style="7" bestFit="1" customWidth="1"/>
    <col min="10488" max="10488" width="9.140625" style="7"/>
    <col min="10489" max="10489" width="10.28515625" style="7" bestFit="1" customWidth="1"/>
    <col min="10490" max="10491" width="9.28515625" style="7" bestFit="1" customWidth="1"/>
    <col min="10492" max="10492" width="9.140625" style="7"/>
    <col min="10493" max="10493" width="10.28515625" style="7" bestFit="1" customWidth="1"/>
    <col min="10494" max="10495" width="9.28515625" style="7" bestFit="1" customWidth="1"/>
    <col min="10496" max="10496" width="9.140625" style="7"/>
    <col min="10497" max="10497" width="10.28515625" style="7" bestFit="1" customWidth="1"/>
    <col min="10498" max="10499" width="9.28515625" style="7" bestFit="1" customWidth="1"/>
    <col min="10500" max="10500" width="9.140625" style="7"/>
    <col min="10501" max="10501" width="10.28515625" style="7" bestFit="1" customWidth="1"/>
    <col min="10502" max="10503" width="9.28515625" style="7" bestFit="1" customWidth="1"/>
    <col min="10504" max="10504" width="9.140625" style="7"/>
    <col min="10505" max="10505" width="10.28515625" style="7" bestFit="1" customWidth="1"/>
    <col min="10506" max="10507" width="9.28515625" style="7" bestFit="1" customWidth="1"/>
    <col min="10508" max="10508" width="9.140625" style="7"/>
    <col min="10509" max="10509" width="10.28515625" style="7" bestFit="1" customWidth="1"/>
    <col min="10510" max="10511" width="9.28515625" style="7" bestFit="1" customWidth="1"/>
    <col min="10512" max="10512" width="9.140625" style="7"/>
    <col min="10513" max="10513" width="10.28515625" style="7" bestFit="1" customWidth="1"/>
    <col min="10514" max="10515" width="9.28515625" style="7" bestFit="1" customWidth="1"/>
    <col min="10516" max="10516" width="9.140625" style="7"/>
    <col min="10517" max="10517" width="10.28515625" style="7" bestFit="1" customWidth="1"/>
    <col min="10518" max="10519" width="9.28515625" style="7" bestFit="1" customWidth="1"/>
    <col min="10520" max="10520" width="9.140625" style="7"/>
    <col min="10521" max="10521" width="10.28515625" style="7" bestFit="1" customWidth="1"/>
    <col min="10522" max="10523" width="9.28515625" style="7" bestFit="1" customWidth="1"/>
    <col min="10524" max="10524" width="9.140625" style="7"/>
    <col min="10525" max="10525" width="10.28515625" style="7" bestFit="1" customWidth="1"/>
    <col min="10526" max="10527" width="9.28515625" style="7" bestFit="1" customWidth="1"/>
    <col min="10528" max="10528" width="9.140625" style="7"/>
    <col min="10529" max="10529" width="10.28515625" style="7" bestFit="1" customWidth="1"/>
    <col min="10530" max="10531" width="9.28515625" style="7" bestFit="1" customWidth="1"/>
    <col min="10532" max="10532" width="9.140625" style="7"/>
    <col min="10533" max="10533" width="10.28515625" style="7" bestFit="1" customWidth="1"/>
    <col min="10534" max="10535" width="9.28515625" style="7" bestFit="1" customWidth="1"/>
    <col min="10536" max="10536" width="9.140625" style="7"/>
    <col min="10537" max="10537" width="10.28515625" style="7" bestFit="1" customWidth="1"/>
    <col min="10538" max="10539" width="9.28515625" style="7" bestFit="1" customWidth="1"/>
    <col min="10540" max="10540" width="9.140625" style="7"/>
    <col min="10541" max="10541" width="10.28515625" style="7" bestFit="1" customWidth="1"/>
    <col min="10542" max="10543" width="9.28515625" style="7" bestFit="1" customWidth="1"/>
    <col min="10544" max="10544" width="9.140625" style="7"/>
    <col min="10545" max="10545" width="10.28515625" style="7" bestFit="1" customWidth="1"/>
    <col min="10546" max="10547" width="9.28515625" style="7" bestFit="1" customWidth="1"/>
    <col min="10548" max="10548" width="9.140625" style="7"/>
    <col min="10549" max="10549" width="10.28515625" style="7" bestFit="1" customWidth="1"/>
    <col min="10550" max="10551" width="9.28515625" style="7" bestFit="1" customWidth="1"/>
    <col min="10552" max="10552" width="9.140625" style="7"/>
    <col min="10553" max="10553" width="10.28515625" style="7" bestFit="1" customWidth="1"/>
    <col min="10554" max="10555" width="9.28515625" style="7" bestFit="1" customWidth="1"/>
    <col min="10556" max="10556" width="9.140625" style="7"/>
    <col min="10557" max="10557" width="10.28515625" style="7" bestFit="1" customWidth="1"/>
    <col min="10558" max="10559" width="9.28515625" style="7" bestFit="1" customWidth="1"/>
    <col min="10560" max="10560" width="9.140625" style="7"/>
    <col min="10561" max="10561" width="10.28515625" style="7" bestFit="1" customWidth="1"/>
    <col min="10562" max="10563" width="9.28515625" style="7" bestFit="1" customWidth="1"/>
    <col min="10564" max="10564" width="9.140625" style="7"/>
    <col min="10565" max="10565" width="10.28515625" style="7" bestFit="1" customWidth="1"/>
    <col min="10566" max="10567" width="9.28515625" style="7" bestFit="1" customWidth="1"/>
    <col min="10568" max="10568" width="9.140625" style="7"/>
    <col min="10569" max="10569" width="10.28515625" style="7" bestFit="1" customWidth="1"/>
    <col min="10570" max="10571" width="9.28515625" style="7" bestFit="1" customWidth="1"/>
    <col min="10572" max="10572" width="9.140625" style="7"/>
    <col min="10573" max="10573" width="10.28515625" style="7" bestFit="1" customWidth="1"/>
    <col min="10574" max="10575" width="9.28515625" style="7" bestFit="1" customWidth="1"/>
    <col min="10576" max="10576" width="9.140625" style="7"/>
    <col min="10577" max="10577" width="10.28515625" style="7" bestFit="1" customWidth="1"/>
    <col min="10578" max="10579" width="9.28515625" style="7" bestFit="1" customWidth="1"/>
    <col min="10580" max="10580" width="9.140625" style="7"/>
    <col min="10581" max="10581" width="10.28515625" style="7" bestFit="1" customWidth="1"/>
    <col min="10582" max="10583" width="9.28515625" style="7" bestFit="1" customWidth="1"/>
    <col min="10584" max="10584" width="9.140625" style="7"/>
    <col min="10585" max="10585" width="10.28515625" style="7" bestFit="1" customWidth="1"/>
    <col min="10586" max="10587" width="9.28515625" style="7" bestFit="1" customWidth="1"/>
    <col min="10588" max="10588" width="9.140625" style="7"/>
    <col min="10589" max="10589" width="10.28515625" style="7" bestFit="1" customWidth="1"/>
    <col min="10590" max="10591" width="9.28515625" style="7" bestFit="1" customWidth="1"/>
    <col min="10592" max="10592" width="9.140625" style="7"/>
    <col min="10593" max="10593" width="10.28515625" style="7" bestFit="1" customWidth="1"/>
    <col min="10594" max="10595" width="9.28515625" style="7" bestFit="1" customWidth="1"/>
    <col min="10596" max="10596" width="9.140625" style="7"/>
    <col min="10597" max="10597" width="10.28515625" style="7" bestFit="1" customWidth="1"/>
    <col min="10598" max="10599" width="9.28515625" style="7" bestFit="1" customWidth="1"/>
    <col min="10600" max="10600" width="9.140625" style="7"/>
    <col min="10601" max="10601" width="10.28515625" style="7" bestFit="1" customWidth="1"/>
    <col min="10602" max="10603" width="9.28515625" style="7" bestFit="1" customWidth="1"/>
    <col min="10604" max="10604" width="9.140625" style="7"/>
    <col min="10605" max="10605" width="10.28515625" style="7" bestFit="1" customWidth="1"/>
    <col min="10606" max="10607" width="9.28515625" style="7" bestFit="1" customWidth="1"/>
    <col min="10608" max="10608" width="9.140625" style="7"/>
    <col min="10609" max="10609" width="10.28515625" style="7" bestFit="1" customWidth="1"/>
    <col min="10610" max="10611" width="9.28515625" style="7" bestFit="1" customWidth="1"/>
    <col min="10612" max="10612" width="9.140625" style="7"/>
    <col min="10613" max="10613" width="10.28515625" style="7" bestFit="1" customWidth="1"/>
    <col min="10614" max="10615" width="9.28515625" style="7" bestFit="1" customWidth="1"/>
    <col min="10616" max="10616" width="9.140625" style="7"/>
    <col min="10617" max="10617" width="10.28515625" style="7" bestFit="1" customWidth="1"/>
    <col min="10618" max="10619" width="9.28515625" style="7" bestFit="1" customWidth="1"/>
    <col min="10620" max="10620" width="9.140625" style="7"/>
    <col min="10621" max="10621" width="10.28515625" style="7" bestFit="1" customWidth="1"/>
    <col min="10622" max="10623" width="9.28515625" style="7" bestFit="1" customWidth="1"/>
    <col min="10624" max="10624" width="9.140625" style="7"/>
    <col min="10625" max="10625" width="10.28515625" style="7" bestFit="1" customWidth="1"/>
    <col min="10626" max="10627" width="9.28515625" style="7" bestFit="1" customWidth="1"/>
    <col min="10628" max="10628" width="9.140625" style="7"/>
    <col min="10629" max="10629" width="10.28515625" style="7" bestFit="1" customWidth="1"/>
    <col min="10630" max="10631" width="9.28515625" style="7" bestFit="1" customWidth="1"/>
    <col min="10632" max="10632" width="9.140625" style="7"/>
    <col min="10633" max="10633" width="10.28515625" style="7" bestFit="1" customWidth="1"/>
    <col min="10634" max="10635" width="9.28515625" style="7" bestFit="1" customWidth="1"/>
    <col min="10636" max="10636" width="9.140625" style="7"/>
    <col min="10637" max="10637" width="10.28515625" style="7" bestFit="1" customWidth="1"/>
    <col min="10638" max="10639" width="9.28515625" style="7" bestFit="1" customWidth="1"/>
    <col min="10640" max="10640" width="9.140625" style="7"/>
    <col min="10641" max="10641" width="10.28515625" style="7" bestFit="1" customWidth="1"/>
    <col min="10642" max="10643" width="9.28515625" style="7" bestFit="1" customWidth="1"/>
    <col min="10644" max="10644" width="9.140625" style="7"/>
    <col min="10645" max="10645" width="10.28515625" style="7" bestFit="1" customWidth="1"/>
    <col min="10646" max="10647" width="9.28515625" style="7" bestFit="1" customWidth="1"/>
    <col min="10648" max="10648" width="9.140625" style="7"/>
    <col min="10649" max="10649" width="10.28515625" style="7" bestFit="1" customWidth="1"/>
    <col min="10650" max="10651" width="9.28515625" style="7" bestFit="1" customWidth="1"/>
    <col min="10652" max="10652" width="9.140625" style="7"/>
    <col min="10653" max="10653" width="10.28515625" style="7" bestFit="1" customWidth="1"/>
    <col min="10654" max="10655" width="9.28515625" style="7" bestFit="1" customWidth="1"/>
    <col min="10656" max="10656" width="9.140625" style="7"/>
    <col min="10657" max="10657" width="10.28515625" style="7" bestFit="1" customWidth="1"/>
    <col min="10658" max="10659" width="9.28515625" style="7" bestFit="1" customWidth="1"/>
    <col min="10660" max="10660" width="9.140625" style="7"/>
    <col min="10661" max="10661" width="10.28515625" style="7" bestFit="1" customWidth="1"/>
    <col min="10662" max="10663" width="9.28515625" style="7" bestFit="1" customWidth="1"/>
    <col min="10664" max="10664" width="9.140625" style="7"/>
    <col min="10665" max="10665" width="10.28515625" style="7" bestFit="1" customWidth="1"/>
    <col min="10666" max="10667" width="9.28515625" style="7" bestFit="1" customWidth="1"/>
    <col min="10668" max="10668" width="9.140625" style="7"/>
    <col min="10669" max="10669" width="10.28515625" style="7" bestFit="1" customWidth="1"/>
    <col min="10670" max="10671" width="9.28515625" style="7" bestFit="1" customWidth="1"/>
    <col min="10672" max="10672" width="9.140625" style="7"/>
    <col min="10673" max="10673" width="10.28515625" style="7" bestFit="1" customWidth="1"/>
    <col min="10674" max="10675" width="9.28515625" style="7" bestFit="1" customWidth="1"/>
    <col min="10676" max="10676" width="9.140625" style="7"/>
    <col min="10677" max="10677" width="10.28515625" style="7" bestFit="1" customWidth="1"/>
    <col min="10678" max="10679" width="9.28515625" style="7" bestFit="1" customWidth="1"/>
    <col min="10680" max="10680" width="9.140625" style="7"/>
    <col min="10681" max="10681" width="10.28515625" style="7" bestFit="1" customWidth="1"/>
    <col min="10682" max="10683" width="9.28515625" style="7" bestFit="1" customWidth="1"/>
    <col min="10684" max="10684" width="9.140625" style="7"/>
    <col min="10685" max="10685" width="10.28515625" style="7" bestFit="1" customWidth="1"/>
    <col min="10686" max="10687" width="9.28515625" style="7" bestFit="1" customWidth="1"/>
    <col min="10688" max="10688" width="9.140625" style="7"/>
    <col min="10689" max="10689" width="10.28515625" style="7" bestFit="1" customWidth="1"/>
    <col min="10690" max="10691" width="9.28515625" style="7" bestFit="1" customWidth="1"/>
    <col min="10692" max="10692" width="9.140625" style="7"/>
    <col min="10693" max="10693" width="10.28515625" style="7" bestFit="1" customWidth="1"/>
    <col min="10694" max="10695" width="9.28515625" style="7" bestFit="1" customWidth="1"/>
    <col min="10696" max="10696" width="9.140625" style="7"/>
    <col min="10697" max="10697" width="10.28515625" style="7" bestFit="1" customWidth="1"/>
    <col min="10698" max="10699" width="9.28515625" style="7" bestFit="1" customWidth="1"/>
    <col min="10700" max="10700" width="9.140625" style="7"/>
    <col min="10701" max="10701" width="10.28515625" style="7" bestFit="1" customWidth="1"/>
    <col min="10702" max="10703" width="9.28515625" style="7" bestFit="1" customWidth="1"/>
    <col min="10704" max="10704" width="9.140625" style="7"/>
    <col min="10705" max="10705" width="10.28515625" style="7" bestFit="1" customWidth="1"/>
    <col min="10706" max="10707" width="9.28515625" style="7" bestFit="1" customWidth="1"/>
    <col min="10708" max="10708" width="9.140625" style="7"/>
    <col min="10709" max="10709" width="10.28515625" style="7" bestFit="1" customWidth="1"/>
    <col min="10710" max="10711" width="9.28515625" style="7" bestFit="1" customWidth="1"/>
    <col min="10712" max="10712" width="9.140625" style="7"/>
    <col min="10713" max="10713" width="10.28515625" style="7" bestFit="1" customWidth="1"/>
    <col min="10714" max="10715" width="9.28515625" style="7" bestFit="1" customWidth="1"/>
    <col min="10716" max="10716" width="9.140625" style="7"/>
    <col min="10717" max="10717" width="10.28515625" style="7" bestFit="1" customWidth="1"/>
    <col min="10718" max="10719" width="9.28515625" style="7" bestFit="1" customWidth="1"/>
    <col min="10720" max="10720" width="9.140625" style="7"/>
    <col min="10721" max="10721" width="10.28515625" style="7" bestFit="1" customWidth="1"/>
    <col min="10722" max="10723" width="9.28515625" style="7" bestFit="1" customWidth="1"/>
    <col min="10724" max="10724" width="9.140625" style="7"/>
    <col min="10725" max="10725" width="10.28515625" style="7" bestFit="1" customWidth="1"/>
    <col min="10726" max="10727" width="9.28515625" style="7" bestFit="1" customWidth="1"/>
    <col min="10728" max="10728" width="9.140625" style="7"/>
    <col min="10729" max="10729" width="10.28515625" style="7" bestFit="1" customWidth="1"/>
    <col min="10730" max="10731" width="9.28515625" style="7" bestFit="1" customWidth="1"/>
    <col min="10732" max="10732" width="9.140625" style="7"/>
    <col min="10733" max="10733" width="10.28515625" style="7" bestFit="1" customWidth="1"/>
    <col min="10734" max="10735" width="9.28515625" style="7" bestFit="1" customWidth="1"/>
    <col min="10736" max="10736" width="9.140625" style="7"/>
    <col min="10737" max="10737" width="10.28515625" style="7" bestFit="1" customWidth="1"/>
    <col min="10738" max="10739" width="9.28515625" style="7" bestFit="1" customWidth="1"/>
    <col min="10740" max="10740" width="9.140625" style="7"/>
    <col min="10741" max="10741" width="10.28515625" style="7" bestFit="1" customWidth="1"/>
    <col min="10742" max="10743" width="9.28515625" style="7" bestFit="1" customWidth="1"/>
    <col min="10744" max="10744" width="9.140625" style="7"/>
    <col min="10745" max="10745" width="10.28515625" style="7" bestFit="1" customWidth="1"/>
    <col min="10746" max="10747" width="9.28515625" style="7" bestFit="1" customWidth="1"/>
    <col min="10748" max="10748" width="9.140625" style="7"/>
    <col min="10749" max="10749" width="10.28515625" style="7" bestFit="1" customWidth="1"/>
    <col min="10750" max="10751" width="9.28515625" style="7" bestFit="1" customWidth="1"/>
    <col min="10752" max="10752" width="9.140625" style="7"/>
    <col min="10753" max="10753" width="10.28515625" style="7" bestFit="1" customWidth="1"/>
    <col min="10754" max="10755" width="9.28515625" style="7" bestFit="1" customWidth="1"/>
    <col min="10756" max="10756" width="9.140625" style="7"/>
    <col min="10757" max="10757" width="10.28515625" style="7" bestFit="1" customWidth="1"/>
    <col min="10758" max="10759" width="9.28515625" style="7" bestFit="1" customWidth="1"/>
    <col min="10760" max="10760" width="9.140625" style="7"/>
    <col min="10761" max="10761" width="10.28515625" style="7" bestFit="1" customWidth="1"/>
    <col min="10762" max="10763" width="9.28515625" style="7" bestFit="1" customWidth="1"/>
    <col min="10764" max="10764" width="9.140625" style="7"/>
    <col min="10765" max="10765" width="10.28515625" style="7" bestFit="1" customWidth="1"/>
    <col min="10766" max="10767" width="9.28515625" style="7" bestFit="1" customWidth="1"/>
    <col min="10768" max="10768" width="9.140625" style="7"/>
    <col min="10769" max="10769" width="10.28515625" style="7" bestFit="1" customWidth="1"/>
    <col min="10770" max="10771" width="9.28515625" style="7" bestFit="1" customWidth="1"/>
    <col min="10772" max="10772" width="9.140625" style="7"/>
    <col min="10773" max="10773" width="10.28515625" style="7" bestFit="1" customWidth="1"/>
    <col min="10774" max="10775" width="9.28515625" style="7" bestFit="1" customWidth="1"/>
    <col min="10776" max="10776" width="9.140625" style="7"/>
    <col min="10777" max="10777" width="10.28515625" style="7" bestFit="1" customWidth="1"/>
    <col min="10778" max="10779" width="9.28515625" style="7" bestFit="1" customWidth="1"/>
    <col min="10780" max="10780" width="9.140625" style="7"/>
    <col min="10781" max="10781" width="10.28515625" style="7" bestFit="1" customWidth="1"/>
    <col min="10782" max="10783" width="9.28515625" style="7" bestFit="1" customWidth="1"/>
    <col min="10784" max="10784" width="9.140625" style="7"/>
    <col min="10785" max="10785" width="10.28515625" style="7" bestFit="1" customWidth="1"/>
    <col min="10786" max="10787" width="9.28515625" style="7" bestFit="1" customWidth="1"/>
    <col min="10788" max="10788" width="9.140625" style="7"/>
    <col min="10789" max="10789" width="10.28515625" style="7" bestFit="1" customWidth="1"/>
    <col min="10790" max="10791" width="9.28515625" style="7" bestFit="1" customWidth="1"/>
    <col min="10792" max="10792" width="9.140625" style="7"/>
    <col min="10793" max="10793" width="10.28515625" style="7" bestFit="1" customWidth="1"/>
    <col min="10794" max="10795" width="9.28515625" style="7" bestFit="1" customWidth="1"/>
    <col min="10796" max="10796" width="9.140625" style="7"/>
    <col min="10797" max="10797" width="10.28515625" style="7" bestFit="1" customWidth="1"/>
    <col min="10798" max="10799" width="9.28515625" style="7" bestFit="1" customWidth="1"/>
    <col min="10800" max="10800" width="9.140625" style="7"/>
    <col min="10801" max="10801" width="10.28515625" style="7" bestFit="1" customWidth="1"/>
    <col min="10802" max="10803" width="9.28515625" style="7" bestFit="1" customWidth="1"/>
    <col min="10804" max="10804" width="9.140625" style="7"/>
    <col min="10805" max="10805" width="10.28515625" style="7" bestFit="1" customWidth="1"/>
    <col min="10806" max="10807" width="9.28515625" style="7" bestFit="1" customWidth="1"/>
    <col min="10808" max="10808" width="9.140625" style="7"/>
    <col min="10809" max="10809" width="10.28515625" style="7" bestFit="1" customWidth="1"/>
    <col min="10810" max="10811" width="9.28515625" style="7" bestFit="1" customWidth="1"/>
    <col min="10812" max="10812" width="9.140625" style="7"/>
    <col min="10813" max="10813" width="10.28515625" style="7" bestFit="1" customWidth="1"/>
    <col min="10814" max="10815" width="9.28515625" style="7" bestFit="1" customWidth="1"/>
    <col min="10816" max="10816" width="9.140625" style="7"/>
    <col min="10817" max="10817" width="10.28515625" style="7" bestFit="1" customWidth="1"/>
    <col min="10818" max="10819" width="9.28515625" style="7" bestFit="1" customWidth="1"/>
    <col min="10820" max="10820" width="9.140625" style="7"/>
    <col min="10821" max="10821" width="10.28515625" style="7" bestFit="1" customWidth="1"/>
    <col min="10822" max="10823" width="9.28515625" style="7" bestFit="1" customWidth="1"/>
    <col min="10824" max="10824" width="9.140625" style="7"/>
    <col min="10825" max="10825" width="10.28515625" style="7" bestFit="1" customWidth="1"/>
    <col min="10826" max="10827" width="9.28515625" style="7" bestFit="1" customWidth="1"/>
    <col min="10828" max="10828" width="9.140625" style="7"/>
    <col min="10829" max="10829" width="10.28515625" style="7" bestFit="1" customWidth="1"/>
    <col min="10830" max="10831" width="9.28515625" style="7" bestFit="1" customWidth="1"/>
    <col min="10832" max="10832" width="9.140625" style="7"/>
    <col min="10833" max="10833" width="10.28515625" style="7" bestFit="1" customWidth="1"/>
    <col min="10834" max="10835" width="9.28515625" style="7" bestFit="1" customWidth="1"/>
    <col min="10836" max="10836" width="9.140625" style="7"/>
    <col min="10837" max="10837" width="10.28515625" style="7" bestFit="1" customWidth="1"/>
    <col min="10838" max="10839" width="9.28515625" style="7" bestFit="1" customWidth="1"/>
    <col min="10840" max="10840" width="9.140625" style="7"/>
    <col min="10841" max="10841" width="10.28515625" style="7" bestFit="1" customWidth="1"/>
    <col min="10842" max="10843" width="9.28515625" style="7" bestFit="1" customWidth="1"/>
    <col min="10844" max="10844" width="9.140625" style="7"/>
    <col min="10845" max="10845" width="10.28515625" style="7" bestFit="1" customWidth="1"/>
    <col min="10846" max="10847" width="9.28515625" style="7" bestFit="1" customWidth="1"/>
    <col min="10848" max="10848" width="9.140625" style="7"/>
    <col min="10849" max="10849" width="10.28515625" style="7" bestFit="1" customWidth="1"/>
    <col min="10850" max="10851" width="9.28515625" style="7" bestFit="1" customWidth="1"/>
    <col min="10852" max="10852" width="9.140625" style="7"/>
    <col min="10853" max="10853" width="10.28515625" style="7" bestFit="1" customWidth="1"/>
    <col min="10854" max="10855" width="9.28515625" style="7" bestFit="1" customWidth="1"/>
    <col min="10856" max="10856" width="9.140625" style="7"/>
    <col min="10857" max="10857" width="10.28515625" style="7" bestFit="1" customWidth="1"/>
    <col min="10858" max="10859" width="9.28515625" style="7" bestFit="1" customWidth="1"/>
    <col min="10860" max="10860" width="9.140625" style="7"/>
    <col min="10861" max="10861" width="10.28515625" style="7" bestFit="1" customWidth="1"/>
    <col min="10862" max="10863" width="9.28515625" style="7" bestFit="1" customWidth="1"/>
    <col min="10864" max="10864" width="9.140625" style="7"/>
    <col min="10865" max="10865" width="10.28515625" style="7" bestFit="1" customWidth="1"/>
    <col min="10866" max="10867" width="9.28515625" style="7" bestFit="1" customWidth="1"/>
    <col min="10868" max="10868" width="9.140625" style="7"/>
    <col min="10869" max="10869" width="10.28515625" style="7" bestFit="1" customWidth="1"/>
    <col min="10870" max="10871" width="9.28515625" style="7" bestFit="1" customWidth="1"/>
    <col min="10872" max="10872" width="9.140625" style="7"/>
    <col min="10873" max="10873" width="10.28515625" style="7" bestFit="1" customWidth="1"/>
    <col min="10874" max="10875" width="9.28515625" style="7" bestFit="1" customWidth="1"/>
    <col min="10876" max="10876" width="9.140625" style="7"/>
    <col min="10877" max="10877" width="10.28515625" style="7" bestFit="1" customWidth="1"/>
    <col min="10878" max="10879" width="9.28515625" style="7" bestFit="1" customWidth="1"/>
    <col min="10880" max="10880" width="9.140625" style="7"/>
    <col min="10881" max="10881" width="10.28515625" style="7" bestFit="1" customWidth="1"/>
    <col min="10882" max="10883" width="9.28515625" style="7" bestFit="1" customWidth="1"/>
    <col min="10884" max="10884" width="9.140625" style="7"/>
    <col min="10885" max="10885" width="10.28515625" style="7" bestFit="1" customWidth="1"/>
    <col min="10886" max="10887" width="9.28515625" style="7" bestFit="1" customWidth="1"/>
    <col min="10888" max="10888" width="9.140625" style="7"/>
    <col min="10889" max="10889" width="10.28515625" style="7" bestFit="1" customWidth="1"/>
    <col min="10890" max="10891" width="9.28515625" style="7" bestFit="1" customWidth="1"/>
    <col min="10892" max="10892" width="9.140625" style="7"/>
    <col min="10893" max="10893" width="10.28515625" style="7" bestFit="1" customWidth="1"/>
    <col min="10894" max="10895" width="9.28515625" style="7" bestFit="1" customWidth="1"/>
    <col min="10896" max="10896" width="9.140625" style="7"/>
    <col min="10897" max="10897" width="10.28515625" style="7" bestFit="1" customWidth="1"/>
    <col min="10898" max="10899" width="9.28515625" style="7" bestFit="1" customWidth="1"/>
    <col min="10900" max="10900" width="9.140625" style="7"/>
    <col min="10901" max="10901" width="10.28515625" style="7" bestFit="1" customWidth="1"/>
    <col min="10902" max="10903" width="9.28515625" style="7" bestFit="1" customWidth="1"/>
    <col min="10904" max="10904" width="9.140625" style="7"/>
    <col min="10905" max="10905" width="10.28515625" style="7" bestFit="1" customWidth="1"/>
    <col min="10906" max="10907" width="9.28515625" style="7" bestFit="1" customWidth="1"/>
    <col min="10908" max="10908" width="9.140625" style="7"/>
    <col min="10909" max="10909" width="10.28515625" style="7" bestFit="1" customWidth="1"/>
    <col min="10910" max="10911" width="9.28515625" style="7" bestFit="1" customWidth="1"/>
    <col min="10912" max="10912" width="9.140625" style="7"/>
    <col min="10913" max="10913" width="10.28515625" style="7" bestFit="1" customWidth="1"/>
    <col min="10914" max="10915" width="9.28515625" style="7" bestFit="1" customWidth="1"/>
    <col min="10916" max="10916" width="9.140625" style="7"/>
    <col min="10917" max="10917" width="10.28515625" style="7" bestFit="1" customWidth="1"/>
    <col min="10918" max="10919" width="9.28515625" style="7" bestFit="1" customWidth="1"/>
    <col min="10920" max="10920" width="9.140625" style="7"/>
    <col min="10921" max="10921" width="10.28515625" style="7" bestFit="1" customWidth="1"/>
    <col min="10922" max="10923" width="9.28515625" style="7" bestFit="1" customWidth="1"/>
    <col min="10924" max="10924" width="9.140625" style="7"/>
    <col min="10925" max="10925" width="10.28515625" style="7" bestFit="1" customWidth="1"/>
    <col min="10926" max="10927" width="9.28515625" style="7" bestFit="1" customWidth="1"/>
    <col min="10928" max="10928" width="9.140625" style="7"/>
    <col min="10929" max="10929" width="10.28515625" style="7" bestFit="1" customWidth="1"/>
    <col min="10930" max="10931" width="9.28515625" style="7" bestFit="1" customWidth="1"/>
    <col min="10932" max="10932" width="9.140625" style="7"/>
    <col min="10933" max="10933" width="10.28515625" style="7" bestFit="1" customWidth="1"/>
    <col min="10934" max="10935" width="9.28515625" style="7" bestFit="1" customWidth="1"/>
    <col min="10936" max="10936" width="9.140625" style="7"/>
    <col min="10937" max="10937" width="10.28515625" style="7" bestFit="1" customWidth="1"/>
    <col min="10938" max="10939" width="9.28515625" style="7" bestFit="1" customWidth="1"/>
    <col min="10940" max="10940" width="9.140625" style="7"/>
    <col min="10941" max="10941" width="10.28515625" style="7" bestFit="1" customWidth="1"/>
    <col min="10942" max="10943" width="9.28515625" style="7" bestFit="1" customWidth="1"/>
    <col min="10944" max="10944" width="9.140625" style="7"/>
    <col min="10945" max="10945" width="10.28515625" style="7" bestFit="1" customWidth="1"/>
    <col min="10946" max="10947" width="9.28515625" style="7" bestFit="1" customWidth="1"/>
    <col min="10948" max="10948" width="9.140625" style="7"/>
    <col min="10949" max="10949" width="10.28515625" style="7" bestFit="1" customWidth="1"/>
    <col min="10950" max="10951" width="9.28515625" style="7" bestFit="1" customWidth="1"/>
    <col min="10952" max="10952" width="9.140625" style="7"/>
    <col min="10953" max="10953" width="10.28515625" style="7" bestFit="1" customWidth="1"/>
    <col min="10954" max="10955" width="9.28515625" style="7" bestFit="1" customWidth="1"/>
    <col min="10956" max="10956" width="9.140625" style="7"/>
    <col min="10957" max="10957" width="10.28515625" style="7" bestFit="1" customWidth="1"/>
    <col min="10958" max="10959" width="9.28515625" style="7" bestFit="1" customWidth="1"/>
    <col min="10960" max="10960" width="9.140625" style="7"/>
    <col min="10961" max="10961" width="10.28515625" style="7" bestFit="1" customWidth="1"/>
    <col min="10962" max="10963" width="9.28515625" style="7" bestFit="1" customWidth="1"/>
    <col min="10964" max="10964" width="9.140625" style="7"/>
    <col min="10965" max="10965" width="10.28515625" style="7" bestFit="1" customWidth="1"/>
    <col min="10966" max="10967" width="9.28515625" style="7" bestFit="1" customWidth="1"/>
    <col min="10968" max="10968" width="9.140625" style="7"/>
    <col min="10969" max="10969" width="10.28515625" style="7" bestFit="1" customWidth="1"/>
    <col min="10970" max="10971" width="9.28515625" style="7" bestFit="1" customWidth="1"/>
    <col min="10972" max="10972" width="9.140625" style="7"/>
    <col min="10973" max="10973" width="10.28515625" style="7" bestFit="1" customWidth="1"/>
    <col min="10974" max="10975" width="9.28515625" style="7" bestFit="1" customWidth="1"/>
    <col min="10976" max="10976" width="9.140625" style="7"/>
    <col min="10977" max="10977" width="10.28515625" style="7" bestFit="1" customWidth="1"/>
    <col min="10978" max="10979" width="9.28515625" style="7" bestFit="1" customWidth="1"/>
    <col min="10980" max="10980" width="9.140625" style="7"/>
    <col min="10981" max="10981" width="10.28515625" style="7" bestFit="1" customWidth="1"/>
    <col min="10982" max="10983" width="9.28515625" style="7" bestFit="1" customWidth="1"/>
    <col min="10984" max="10984" width="9.140625" style="7"/>
    <col min="10985" max="10985" width="10.28515625" style="7" bestFit="1" customWidth="1"/>
    <col min="10986" max="10987" width="9.28515625" style="7" bestFit="1" customWidth="1"/>
    <col min="10988" max="10988" width="9.140625" style="7"/>
    <col min="10989" max="10989" width="10.28515625" style="7" bestFit="1" customWidth="1"/>
    <col min="10990" max="10991" width="9.28515625" style="7" bestFit="1" customWidth="1"/>
    <col min="10992" max="10992" width="9.140625" style="7"/>
    <col min="10993" max="10993" width="10.28515625" style="7" bestFit="1" customWidth="1"/>
    <col min="10994" max="10995" width="9.28515625" style="7" bestFit="1" customWidth="1"/>
    <col min="10996" max="10996" width="9.140625" style="7"/>
    <col min="10997" max="10997" width="10.28515625" style="7" bestFit="1" customWidth="1"/>
    <col min="10998" max="10999" width="9.28515625" style="7" bestFit="1" customWidth="1"/>
    <col min="11000" max="11000" width="9.140625" style="7"/>
    <col min="11001" max="11001" width="10.28515625" style="7" bestFit="1" customWidth="1"/>
    <col min="11002" max="11003" width="9.28515625" style="7" bestFit="1" customWidth="1"/>
    <col min="11004" max="11004" width="9.140625" style="7"/>
    <col min="11005" max="11005" width="10.28515625" style="7" bestFit="1" customWidth="1"/>
    <col min="11006" max="11007" width="9.28515625" style="7" bestFit="1" customWidth="1"/>
    <col min="11008" max="11008" width="9.140625" style="7"/>
    <col min="11009" max="11009" width="10.28515625" style="7" bestFit="1" customWidth="1"/>
    <col min="11010" max="11011" width="9.28515625" style="7" bestFit="1" customWidth="1"/>
    <col min="11012" max="11012" width="9.140625" style="7"/>
    <col min="11013" max="11013" width="10.28515625" style="7" bestFit="1" customWidth="1"/>
    <col min="11014" max="11015" width="9.28515625" style="7" bestFit="1" customWidth="1"/>
    <col min="11016" max="11016" width="9.140625" style="7"/>
    <col min="11017" max="11017" width="10.28515625" style="7" bestFit="1" customWidth="1"/>
    <col min="11018" max="11019" width="9.28515625" style="7" bestFit="1" customWidth="1"/>
    <col min="11020" max="11020" width="9.140625" style="7"/>
    <col min="11021" max="11021" width="10.28515625" style="7" bestFit="1" customWidth="1"/>
    <col min="11022" max="11023" width="9.28515625" style="7" bestFit="1" customWidth="1"/>
    <col min="11024" max="11024" width="9.140625" style="7"/>
    <col min="11025" max="11025" width="10.28515625" style="7" bestFit="1" customWidth="1"/>
    <col min="11026" max="11027" width="9.28515625" style="7" bestFit="1" customWidth="1"/>
    <col min="11028" max="11028" width="9.140625" style="7"/>
    <col min="11029" max="11029" width="10.28515625" style="7" bestFit="1" customWidth="1"/>
    <col min="11030" max="11031" width="9.28515625" style="7" bestFit="1" customWidth="1"/>
    <col min="11032" max="11032" width="9.140625" style="7"/>
    <col min="11033" max="11033" width="10.28515625" style="7" bestFit="1" customWidth="1"/>
    <col min="11034" max="11035" width="9.28515625" style="7" bestFit="1" customWidth="1"/>
    <col min="11036" max="11036" width="9.140625" style="7"/>
    <col min="11037" max="11037" width="10.28515625" style="7" bestFit="1" customWidth="1"/>
    <col min="11038" max="11039" width="9.28515625" style="7" bestFit="1" customWidth="1"/>
    <col min="11040" max="11040" width="9.140625" style="7"/>
    <col min="11041" max="11041" width="10.28515625" style="7" bestFit="1" customWidth="1"/>
    <col min="11042" max="11043" width="9.28515625" style="7" bestFit="1" customWidth="1"/>
    <col min="11044" max="11044" width="9.140625" style="7"/>
    <col min="11045" max="11045" width="10.28515625" style="7" bestFit="1" customWidth="1"/>
    <col min="11046" max="11047" width="9.28515625" style="7" bestFit="1" customWidth="1"/>
    <col min="11048" max="11048" width="9.140625" style="7"/>
    <col min="11049" max="11049" width="10.28515625" style="7" bestFit="1" customWidth="1"/>
    <col min="11050" max="11051" width="9.28515625" style="7" bestFit="1" customWidth="1"/>
    <col min="11052" max="11052" width="9.140625" style="7"/>
    <col min="11053" max="11053" width="10.28515625" style="7" bestFit="1" customWidth="1"/>
    <col min="11054" max="11055" width="9.28515625" style="7" bestFit="1" customWidth="1"/>
    <col min="11056" max="11056" width="9.140625" style="7"/>
    <col min="11057" max="11057" width="10.28515625" style="7" bestFit="1" customWidth="1"/>
    <col min="11058" max="11059" width="9.28515625" style="7" bestFit="1" customWidth="1"/>
    <col min="11060" max="11060" width="9.140625" style="7"/>
    <col min="11061" max="11061" width="10.28515625" style="7" bestFit="1" customWidth="1"/>
    <col min="11062" max="11063" width="9.28515625" style="7" bestFit="1" customWidth="1"/>
    <col min="11064" max="11064" width="9.140625" style="7"/>
    <col min="11065" max="11065" width="10.28515625" style="7" bestFit="1" customWidth="1"/>
    <col min="11066" max="11067" width="9.28515625" style="7" bestFit="1" customWidth="1"/>
    <col min="11068" max="11068" width="9.140625" style="7"/>
    <col min="11069" max="11069" width="10.28515625" style="7" bestFit="1" customWidth="1"/>
    <col min="11070" max="11071" width="9.28515625" style="7" bestFit="1" customWidth="1"/>
    <col min="11072" max="11072" width="9.140625" style="7"/>
    <col min="11073" max="11073" width="10.28515625" style="7" bestFit="1" customWidth="1"/>
    <col min="11074" max="11075" width="9.28515625" style="7" bestFit="1" customWidth="1"/>
    <col min="11076" max="11076" width="9.140625" style="7"/>
    <col min="11077" max="11077" width="10.28515625" style="7" bestFit="1" customWidth="1"/>
    <col min="11078" max="11079" width="9.28515625" style="7" bestFit="1" customWidth="1"/>
    <col min="11080" max="11080" width="9.140625" style="7"/>
    <col min="11081" max="11081" width="10.28515625" style="7" bestFit="1" customWidth="1"/>
    <col min="11082" max="11083" width="9.28515625" style="7" bestFit="1" customWidth="1"/>
    <col min="11084" max="11084" width="9.140625" style="7"/>
    <col min="11085" max="11085" width="10.28515625" style="7" bestFit="1" customWidth="1"/>
    <col min="11086" max="11087" width="9.28515625" style="7" bestFit="1" customWidth="1"/>
    <col min="11088" max="11088" width="9.140625" style="7"/>
    <col min="11089" max="11089" width="10.28515625" style="7" bestFit="1" customWidth="1"/>
    <col min="11090" max="11091" width="9.28515625" style="7" bestFit="1" customWidth="1"/>
    <col min="11092" max="11092" width="9.140625" style="7"/>
    <col min="11093" max="11093" width="10.28515625" style="7" bestFit="1" customWidth="1"/>
    <col min="11094" max="11095" width="9.28515625" style="7" bestFit="1" customWidth="1"/>
    <col min="11096" max="11096" width="9.140625" style="7"/>
    <col min="11097" max="11097" width="10.28515625" style="7" bestFit="1" customWidth="1"/>
    <col min="11098" max="11099" width="9.28515625" style="7" bestFit="1" customWidth="1"/>
    <col min="11100" max="11100" width="9.140625" style="7"/>
    <col min="11101" max="11101" width="10.28515625" style="7" bestFit="1" customWidth="1"/>
    <col min="11102" max="11103" width="9.28515625" style="7" bestFit="1" customWidth="1"/>
    <col min="11104" max="11104" width="9.140625" style="7"/>
    <col min="11105" max="11105" width="10.28515625" style="7" bestFit="1" customWidth="1"/>
    <col min="11106" max="11107" width="9.28515625" style="7" bestFit="1" customWidth="1"/>
    <col min="11108" max="11108" width="9.140625" style="7"/>
    <col min="11109" max="11109" width="10.28515625" style="7" bestFit="1" customWidth="1"/>
    <col min="11110" max="11111" width="9.28515625" style="7" bestFit="1" customWidth="1"/>
    <col min="11112" max="11112" width="9.140625" style="7"/>
    <col min="11113" max="11113" width="10.28515625" style="7" bestFit="1" customWidth="1"/>
    <col min="11114" max="11115" width="9.28515625" style="7" bestFit="1" customWidth="1"/>
    <col min="11116" max="11116" width="9.140625" style="7"/>
    <col min="11117" max="11117" width="10.28515625" style="7" bestFit="1" customWidth="1"/>
    <col min="11118" max="11119" width="9.28515625" style="7" bestFit="1" customWidth="1"/>
    <col min="11120" max="11120" width="9.140625" style="7"/>
    <col min="11121" max="11121" width="10.28515625" style="7" bestFit="1" customWidth="1"/>
    <col min="11122" max="11123" width="9.28515625" style="7" bestFit="1" customWidth="1"/>
    <col min="11124" max="11124" width="9.140625" style="7"/>
    <col min="11125" max="11125" width="10.28515625" style="7" bestFit="1" customWidth="1"/>
    <col min="11126" max="11127" width="9.28515625" style="7" bestFit="1" customWidth="1"/>
    <col min="11128" max="11128" width="9.140625" style="7"/>
    <col min="11129" max="11129" width="10.28515625" style="7" bestFit="1" customWidth="1"/>
    <col min="11130" max="11131" width="9.28515625" style="7" bestFit="1" customWidth="1"/>
    <col min="11132" max="11132" width="9.140625" style="7"/>
    <col min="11133" max="11133" width="10.28515625" style="7" bestFit="1" customWidth="1"/>
    <col min="11134" max="11135" width="9.28515625" style="7" bestFit="1" customWidth="1"/>
    <col min="11136" max="11136" width="9.140625" style="7"/>
    <col min="11137" max="11137" width="10.28515625" style="7" bestFit="1" customWidth="1"/>
    <col min="11138" max="11139" width="9.28515625" style="7" bestFit="1" customWidth="1"/>
    <col min="11140" max="11140" width="9.140625" style="7"/>
    <col min="11141" max="11141" width="10.28515625" style="7" bestFit="1" customWidth="1"/>
    <col min="11142" max="11143" width="9.28515625" style="7" bestFit="1" customWidth="1"/>
    <col min="11144" max="11144" width="9.140625" style="7"/>
    <col min="11145" max="11145" width="10.28515625" style="7" bestFit="1" customWidth="1"/>
    <col min="11146" max="11147" width="9.28515625" style="7" bestFit="1" customWidth="1"/>
    <col min="11148" max="11148" width="9.140625" style="7"/>
    <col min="11149" max="11149" width="10.28515625" style="7" bestFit="1" customWidth="1"/>
    <col min="11150" max="11151" width="9.28515625" style="7" bestFit="1" customWidth="1"/>
    <col min="11152" max="11152" width="9.140625" style="7"/>
    <col min="11153" max="11153" width="10.28515625" style="7" bestFit="1" customWidth="1"/>
    <col min="11154" max="11155" width="9.28515625" style="7" bestFit="1" customWidth="1"/>
    <col min="11156" max="11156" width="9.140625" style="7"/>
    <col min="11157" max="11157" width="10.28515625" style="7" bestFit="1" customWidth="1"/>
    <col min="11158" max="11159" width="9.28515625" style="7" bestFit="1" customWidth="1"/>
    <col min="11160" max="11160" width="9.140625" style="7"/>
    <col min="11161" max="11161" width="10.28515625" style="7" bestFit="1" customWidth="1"/>
    <col min="11162" max="11163" width="9.28515625" style="7" bestFit="1" customWidth="1"/>
    <col min="11164" max="11164" width="9.140625" style="7"/>
    <col min="11165" max="11165" width="10.28515625" style="7" bestFit="1" customWidth="1"/>
    <col min="11166" max="11167" width="9.28515625" style="7" bestFit="1" customWidth="1"/>
    <col min="11168" max="11168" width="9.140625" style="7"/>
    <col min="11169" max="11169" width="10.28515625" style="7" bestFit="1" customWidth="1"/>
    <col min="11170" max="11171" width="9.28515625" style="7" bestFit="1" customWidth="1"/>
    <col min="11172" max="11172" width="9.140625" style="7"/>
    <col min="11173" max="11173" width="10.28515625" style="7" bestFit="1" customWidth="1"/>
    <col min="11174" max="11175" width="9.28515625" style="7" bestFit="1" customWidth="1"/>
    <col min="11176" max="11176" width="9.140625" style="7"/>
    <col min="11177" max="11177" width="10.28515625" style="7" bestFit="1" customWidth="1"/>
    <col min="11178" max="11179" width="9.28515625" style="7" bestFit="1" customWidth="1"/>
    <col min="11180" max="11180" width="9.140625" style="7"/>
    <col min="11181" max="11181" width="10.28515625" style="7" bestFit="1" customWidth="1"/>
    <col min="11182" max="11183" width="9.28515625" style="7" bestFit="1" customWidth="1"/>
    <col min="11184" max="11184" width="9.140625" style="7"/>
    <col min="11185" max="11185" width="10.28515625" style="7" bestFit="1" customWidth="1"/>
    <col min="11186" max="11187" width="9.28515625" style="7" bestFit="1" customWidth="1"/>
    <col min="11188" max="11188" width="9.140625" style="7"/>
    <col min="11189" max="11189" width="10.28515625" style="7" bestFit="1" customWidth="1"/>
    <col min="11190" max="11191" width="9.28515625" style="7" bestFit="1" customWidth="1"/>
    <col min="11192" max="11192" width="9.140625" style="7"/>
    <col min="11193" max="11193" width="10.28515625" style="7" bestFit="1" customWidth="1"/>
    <col min="11194" max="11195" width="9.28515625" style="7" bestFit="1" customWidth="1"/>
    <col min="11196" max="11196" width="9.140625" style="7"/>
    <col min="11197" max="11197" width="10.28515625" style="7" bestFit="1" customWidth="1"/>
    <col min="11198" max="11199" width="9.28515625" style="7" bestFit="1" customWidth="1"/>
    <col min="11200" max="11200" width="9.140625" style="7"/>
    <col min="11201" max="11201" width="10.28515625" style="7" bestFit="1" customWidth="1"/>
    <col min="11202" max="11203" width="9.28515625" style="7" bestFit="1" customWidth="1"/>
    <col min="11204" max="11204" width="9.140625" style="7"/>
    <col min="11205" max="11205" width="10.28515625" style="7" bestFit="1" customWidth="1"/>
    <col min="11206" max="11207" width="9.28515625" style="7" bestFit="1" customWidth="1"/>
    <col min="11208" max="11208" width="9.140625" style="7"/>
    <col min="11209" max="11209" width="10.28515625" style="7" bestFit="1" customWidth="1"/>
    <col min="11210" max="11211" width="9.28515625" style="7" bestFit="1" customWidth="1"/>
    <col min="11212" max="11212" width="9.140625" style="7"/>
    <col min="11213" max="11213" width="10.28515625" style="7" bestFit="1" customWidth="1"/>
    <col min="11214" max="11215" width="9.28515625" style="7" bestFit="1" customWidth="1"/>
    <col min="11216" max="11216" width="9.140625" style="7"/>
    <col min="11217" max="11217" width="10.28515625" style="7" bestFit="1" customWidth="1"/>
    <col min="11218" max="11219" width="9.28515625" style="7" bestFit="1" customWidth="1"/>
    <col min="11220" max="11220" width="9.140625" style="7"/>
    <col min="11221" max="11221" width="10.28515625" style="7" bestFit="1" customWidth="1"/>
    <col min="11222" max="11223" width="9.28515625" style="7" bestFit="1" customWidth="1"/>
    <col min="11224" max="11224" width="9.140625" style="7"/>
    <col min="11225" max="11225" width="10.28515625" style="7" bestFit="1" customWidth="1"/>
    <col min="11226" max="11227" width="9.28515625" style="7" bestFit="1" customWidth="1"/>
    <col min="11228" max="11228" width="9.140625" style="7"/>
    <col min="11229" max="11229" width="10.28515625" style="7" bestFit="1" customWidth="1"/>
    <col min="11230" max="11231" width="9.28515625" style="7" bestFit="1" customWidth="1"/>
    <col min="11232" max="11232" width="9.140625" style="7"/>
    <col min="11233" max="11233" width="10.28515625" style="7" bestFit="1" customWidth="1"/>
    <col min="11234" max="11235" width="9.28515625" style="7" bestFit="1" customWidth="1"/>
    <col min="11236" max="11236" width="9.140625" style="7"/>
    <col min="11237" max="11237" width="10.28515625" style="7" bestFit="1" customWidth="1"/>
    <col min="11238" max="11239" width="9.28515625" style="7" bestFit="1" customWidth="1"/>
    <col min="11240" max="11240" width="9.140625" style="7"/>
    <col min="11241" max="11241" width="10.28515625" style="7" bestFit="1" customWidth="1"/>
    <col min="11242" max="11243" width="9.28515625" style="7" bestFit="1" customWidth="1"/>
    <col min="11244" max="11244" width="9.140625" style="7"/>
    <col min="11245" max="11245" width="10.28515625" style="7" bestFit="1" customWidth="1"/>
    <col min="11246" max="11247" width="9.28515625" style="7" bestFit="1" customWidth="1"/>
    <col min="11248" max="11248" width="9.140625" style="7"/>
    <col min="11249" max="11249" width="10.28515625" style="7" bestFit="1" customWidth="1"/>
    <col min="11250" max="11251" width="9.28515625" style="7" bestFit="1" customWidth="1"/>
    <col min="11252" max="11252" width="9.140625" style="7"/>
    <col min="11253" max="11253" width="10.28515625" style="7" bestFit="1" customWidth="1"/>
    <col min="11254" max="11255" width="9.28515625" style="7" bestFit="1" customWidth="1"/>
    <col min="11256" max="11256" width="9.140625" style="7"/>
    <col min="11257" max="11257" width="10.28515625" style="7" bestFit="1" customWidth="1"/>
    <col min="11258" max="11259" width="9.28515625" style="7" bestFit="1" customWidth="1"/>
    <col min="11260" max="11260" width="9.140625" style="7"/>
    <col min="11261" max="11261" width="10.28515625" style="7" bestFit="1" customWidth="1"/>
    <col min="11262" max="11263" width="9.28515625" style="7" bestFit="1" customWidth="1"/>
    <col min="11264" max="11264" width="9.140625" style="7"/>
    <col min="11265" max="11265" width="10.28515625" style="7" bestFit="1" customWidth="1"/>
    <col min="11266" max="11267" width="9.28515625" style="7" bestFit="1" customWidth="1"/>
    <col min="11268" max="11268" width="9.140625" style="7"/>
    <col min="11269" max="11269" width="10.28515625" style="7" bestFit="1" customWidth="1"/>
    <col min="11270" max="11271" width="9.28515625" style="7" bestFit="1" customWidth="1"/>
    <col min="11272" max="11272" width="9.140625" style="7"/>
    <col min="11273" max="11273" width="10.28515625" style="7" bestFit="1" customWidth="1"/>
    <col min="11274" max="11275" width="9.28515625" style="7" bestFit="1" customWidth="1"/>
    <col min="11276" max="11276" width="9.140625" style="7"/>
    <col min="11277" max="11277" width="10.28515625" style="7" bestFit="1" customWidth="1"/>
    <col min="11278" max="11279" width="9.28515625" style="7" bestFit="1" customWidth="1"/>
    <col min="11280" max="11280" width="9.140625" style="7"/>
    <col min="11281" max="11281" width="10.28515625" style="7" bestFit="1" customWidth="1"/>
    <col min="11282" max="11283" width="9.28515625" style="7" bestFit="1" customWidth="1"/>
    <col min="11284" max="11284" width="9.140625" style="7"/>
    <col min="11285" max="11285" width="10.28515625" style="7" bestFit="1" customWidth="1"/>
    <col min="11286" max="11287" width="9.28515625" style="7" bestFit="1" customWidth="1"/>
    <col min="11288" max="11288" width="9.140625" style="7"/>
    <col min="11289" max="11289" width="10.28515625" style="7" bestFit="1" customWidth="1"/>
    <col min="11290" max="11291" width="9.28515625" style="7" bestFit="1" customWidth="1"/>
    <col min="11292" max="11292" width="9.140625" style="7"/>
    <col min="11293" max="11293" width="10.28515625" style="7" bestFit="1" customWidth="1"/>
    <col min="11294" max="11295" width="9.28515625" style="7" bestFit="1" customWidth="1"/>
    <col min="11296" max="11296" width="9.140625" style="7"/>
    <col min="11297" max="11297" width="10.28515625" style="7" bestFit="1" customWidth="1"/>
    <col min="11298" max="11299" width="9.28515625" style="7" bestFit="1" customWidth="1"/>
    <col min="11300" max="11300" width="9.140625" style="7"/>
    <col min="11301" max="11301" width="10.28515625" style="7" bestFit="1" customWidth="1"/>
    <col min="11302" max="11303" width="9.28515625" style="7" bestFit="1" customWidth="1"/>
    <col min="11304" max="11304" width="9.140625" style="7"/>
    <col min="11305" max="11305" width="10.28515625" style="7" bestFit="1" customWidth="1"/>
    <col min="11306" max="11307" width="9.28515625" style="7" bestFit="1" customWidth="1"/>
    <col min="11308" max="11308" width="9.140625" style="7"/>
    <col min="11309" max="11309" width="10.28515625" style="7" bestFit="1" customWidth="1"/>
    <col min="11310" max="11311" width="9.28515625" style="7" bestFit="1" customWidth="1"/>
    <col min="11312" max="11312" width="9.140625" style="7"/>
    <col min="11313" max="11313" width="10.28515625" style="7" bestFit="1" customWidth="1"/>
    <col min="11314" max="11315" width="9.28515625" style="7" bestFit="1" customWidth="1"/>
    <col min="11316" max="11316" width="9.140625" style="7"/>
    <col min="11317" max="11317" width="10.28515625" style="7" bestFit="1" customWidth="1"/>
    <col min="11318" max="11319" width="9.28515625" style="7" bestFit="1" customWidth="1"/>
    <col min="11320" max="11320" width="9.140625" style="7"/>
    <col min="11321" max="11321" width="10.28515625" style="7" bestFit="1" customWidth="1"/>
    <col min="11322" max="11323" width="9.28515625" style="7" bestFit="1" customWidth="1"/>
    <col min="11324" max="11324" width="9.140625" style="7"/>
    <col min="11325" max="11325" width="10.28515625" style="7" bestFit="1" customWidth="1"/>
    <col min="11326" max="11327" width="9.28515625" style="7" bestFit="1" customWidth="1"/>
    <col min="11328" max="11328" width="9.140625" style="7"/>
    <col min="11329" max="11329" width="10.28515625" style="7" bestFit="1" customWidth="1"/>
    <col min="11330" max="11331" width="9.28515625" style="7" bestFit="1" customWidth="1"/>
    <col min="11332" max="11332" width="9.140625" style="7"/>
    <col min="11333" max="11333" width="10.28515625" style="7" bestFit="1" customWidth="1"/>
    <col min="11334" max="11335" width="9.28515625" style="7" bestFit="1" customWidth="1"/>
    <col min="11336" max="11336" width="9.140625" style="7"/>
    <col min="11337" max="11337" width="10.28515625" style="7" bestFit="1" customWidth="1"/>
    <col min="11338" max="11339" width="9.28515625" style="7" bestFit="1" customWidth="1"/>
    <col min="11340" max="11340" width="9.140625" style="7"/>
    <col min="11341" max="11341" width="10.28515625" style="7" bestFit="1" customWidth="1"/>
    <col min="11342" max="11343" width="9.28515625" style="7" bestFit="1" customWidth="1"/>
    <col min="11344" max="11344" width="9.140625" style="7"/>
    <col min="11345" max="11345" width="10.28515625" style="7" bestFit="1" customWidth="1"/>
    <col min="11346" max="11347" width="9.28515625" style="7" bestFit="1" customWidth="1"/>
    <col min="11348" max="11348" width="9.140625" style="7"/>
    <col min="11349" max="11349" width="10.28515625" style="7" bestFit="1" customWidth="1"/>
    <col min="11350" max="11351" width="9.28515625" style="7" bestFit="1" customWidth="1"/>
    <col min="11352" max="11352" width="9.140625" style="7"/>
    <col min="11353" max="11353" width="10.28515625" style="7" bestFit="1" customWidth="1"/>
    <col min="11354" max="11355" width="9.28515625" style="7" bestFit="1" customWidth="1"/>
    <col min="11356" max="11356" width="9.140625" style="7"/>
    <col min="11357" max="11357" width="10.28515625" style="7" bestFit="1" customWidth="1"/>
    <col min="11358" max="11359" width="9.28515625" style="7" bestFit="1" customWidth="1"/>
    <col min="11360" max="11360" width="9.140625" style="7"/>
    <col min="11361" max="11361" width="10.28515625" style="7" bestFit="1" customWidth="1"/>
    <col min="11362" max="11363" width="9.28515625" style="7" bestFit="1" customWidth="1"/>
    <col min="11364" max="11364" width="9.140625" style="7"/>
    <col min="11365" max="11365" width="10.28515625" style="7" bestFit="1" customWidth="1"/>
    <col min="11366" max="11367" width="9.28515625" style="7" bestFit="1" customWidth="1"/>
    <col min="11368" max="11368" width="9.140625" style="7"/>
    <col min="11369" max="11369" width="10.28515625" style="7" bestFit="1" customWidth="1"/>
    <col min="11370" max="11371" width="9.28515625" style="7" bestFit="1" customWidth="1"/>
    <col min="11372" max="11372" width="9.140625" style="7"/>
    <col min="11373" max="11373" width="10.28515625" style="7" bestFit="1" customWidth="1"/>
    <col min="11374" max="11375" width="9.28515625" style="7" bestFit="1" customWidth="1"/>
    <col min="11376" max="11376" width="9.140625" style="7"/>
    <col min="11377" max="11377" width="10.28515625" style="7" bestFit="1" customWidth="1"/>
    <col min="11378" max="11379" width="9.28515625" style="7" bestFit="1" customWidth="1"/>
    <col min="11380" max="11380" width="9.140625" style="7"/>
    <col min="11381" max="11381" width="10.28515625" style="7" bestFit="1" customWidth="1"/>
    <col min="11382" max="11383" width="9.28515625" style="7" bestFit="1" customWidth="1"/>
    <col min="11384" max="11384" width="9.140625" style="7"/>
    <col min="11385" max="11385" width="10.28515625" style="7" bestFit="1" customWidth="1"/>
    <col min="11386" max="11387" width="9.28515625" style="7" bestFit="1" customWidth="1"/>
    <col min="11388" max="11388" width="9.140625" style="7"/>
    <col min="11389" max="11389" width="10.28515625" style="7" bestFit="1" customWidth="1"/>
    <col min="11390" max="11391" width="9.28515625" style="7" bestFit="1" customWidth="1"/>
    <col min="11392" max="11392" width="9.140625" style="7"/>
    <col min="11393" max="11393" width="10.28515625" style="7" bestFit="1" customWidth="1"/>
    <col min="11394" max="11395" width="9.28515625" style="7" bestFit="1" customWidth="1"/>
    <col min="11396" max="11396" width="9.140625" style="7"/>
    <col min="11397" max="11397" width="10.28515625" style="7" bestFit="1" customWidth="1"/>
    <col min="11398" max="11399" width="9.28515625" style="7" bestFit="1" customWidth="1"/>
    <col min="11400" max="11400" width="9.140625" style="7"/>
    <col min="11401" max="11401" width="10.28515625" style="7" bestFit="1" customWidth="1"/>
    <col min="11402" max="11403" width="9.28515625" style="7" bestFit="1" customWidth="1"/>
    <col min="11404" max="11404" width="9.140625" style="7"/>
    <col min="11405" max="11405" width="10.28515625" style="7" bestFit="1" customWidth="1"/>
    <col min="11406" max="11407" width="9.28515625" style="7" bestFit="1" customWidth="1"/>
    <col min="11408" max="11408" width="9.140625" style="7"/>
    <col min="11409" max="11409" width="10.28515625" style="7" bestFit="1" customWidth="1"/>
    <col min="11410" max="11411" width="9.28515625" style="7" bestFit="1" customWidth="1"/>
    <col min="11412" max="11412" width="9.140625" style="7"/>
    <col min="11413" max="11413" width="10.28515625" style="7" bestFit="1" customWidth="1"/>
    <col min="11414" max="11415" width="9.28515625" style="7" bestFit="1" customWidth="1"/>
    <col min="11416" max="11416" width="9.140625" style="7"/>
    <col min="11417" max="11417" width="10.28515625" style="7" bestFit="1" customWidth="1"/>
    <col min="11418" max="11419" width="9.28515625" style="7" bestFit="1" customWidth="1"/>
    <col min="11420" max="11420" width="9.140625" style="7"/>
    <col min="11421" max="11421" width="10.28515625" style="7" bestFit="1" customWidth="1"/>
    <col min="11422" max="11423" width="9.28515625" style="7" bestFit="1" customWidth="1"/>
    <col min="11424" max="11424" width="9.140625" style="7"/>
    <col min="11425" max="11425" width="10.28515625" style="7" bestFit="1" customWidth="1"/>
    <col min="11426" max="11427" width="9.28515625" style="7" bestFit="1" customWidth="1"/>
    <col min="11428" max="11428" width="9.140625" style="7"/>
    <col min="11429" max="11429" width="10.28515625" style="7" bestFit="1" customWidth="1"/>
    <col min="11430" max="11431" width="9.28515625" style="7" bestFit="1" customWidth="1"/>
    <col min="11432" max="11432" width="9.140625" style="7"/>
    <col min="11433" max="11433" width="10.28515625" style="7" bestFit="1" customWidth="1"/>
    <col min="11434" max="11435" width="9.28515625" style="7" bestFit="1" customWidth="1"/>
    <col min="11436" max="11436" width="9.140625" style="7"/>
    <col min="11437" max="11437" width="10.28515625" style="7" bestFit="1" customWidth="1"/>
    <col min="11438" max="11439" width="9.28515625" style="7" bestFit="1" customWidth="1"/>
    <col min="11440" max="11440" width="9.140625" style="7"/>
    <col min="11441" max="11441" width="10.28515625" style="7" bestFit="1" customWidth="1"/>
    <col min="11442" max="11443" width="9.28515625" style="7" bestFit="1" customWidth="1"/>
    <col min="11444" max="11444" width="9.140625" style="7"/>
    <col min="11445" max="11445" width="10.28515625" style="7" bestFit="1" customWidth="1"/>
    <col min="11446" max="11447" width="9.28515625" style="7" bestFit="1" customWidth="1"/>
    <col min="11448" max="11448" width="9.140625" style="7"/>
    <col min="11449" max="11449" width="10.28515625" style="7" bestFit="1" customWidth="1"/>
    <col min="11450" max="11451" width="9.28515625" style="7" bestFit="1" customWidth="1"/>
    <col min="11452" max="11452" width="9.140625" style="7"/>
    <col min="11453" max="11453" width="10.28515625" style="7" bestFit="1" customWidth="1"/>
    <col min="11454" max="11455" width="9.28515625" style="7" bestFit="1" customWidth="1"/>
    <col min="11456" max="11456" width="9.140625" style="7"/>
    <col min="11457" max="11457" width="10.28515625" style="7" bestFit="1" customWidth="1"/>
    <col min="11458" max="11459" width="9.28515625" style="7" bestFit="1" customWidth="1"/>
    <col min="11460" max="11460" width="9.140625" style="7"/>
    <col min="11461" max="11461" width="10.28515625" style="7" bestFit="1" customWidth="1"/>
    <col min="11462" max="11463" width="9.28515625" style="7" bestFit="1" customWidth="1"/>
    <col min="11464" max="11464" width="9.140625" style="7"/>
    <col min="11465" max="11465" width="10.28515625" style="7" bestFit="1" customWidth="1"/>
    <col min="11466" max="11467" width="9.28515625" style="7" bestFit="1" customWidth="1"/>
    <col min="11468" max="11468" width="9.140625" style="7"/>
    <col min="11469" max="11469" width="10.28515625" style="7" bestFit="1" customWidth="1"/>
    <col min="11470" max="11471" width="9.28515625" style="7" bestFit="1" customWidth="1"/>
    <col min="11472" max="11472" width="9.140625" style="7"/>
    <col min="11473" max="11473" width="10.28515625" style="7" bestFit="1" customWidth="1"/>
    <col min="11474" max="11475" width="9.28515625" style="7" bestFit="1" customWidth="1"/>
    <col min="11476" max="11476" width="9.140625" style="7"/>
    <col min="11477" max="11477" width="10.28515625" style="7" bestFit="1" customWidth="1"/>
    <col min="11478" max="11479" width="9.28515625" style="7" bestFit="1" customWidth="1"/>
    <col min="11480" max="11480" width="9.140625" style="7"/>
    <col min="11481" max="11481" width="10.28515625" style="7" bestFit="1" customWidth="1"/>
    <col min="11482" max="11483" width="9.28515625" style="7" bestFit="1" customWidth="1"/>
    <col min="11484" max="11484" width="9.140625" style="7"/>
    <col min="11485" max="11485" width="10.28515625" style="7" bestFit="1" customWidth="1"/>
    <col min="11486" max="11487" width="9.28515625" style="7" bestFit="1" customWidth="1"/>
    <col min="11488" max="11488" width="9.140625" style="7"/>
    <col min="11489" max="11489" width="10.28515625" style="7" bestFit="1" customWidth="1"/>
    <col min="11490" max="11491" width="9.28515625" style="7" bestFit="1" customWidth="1"/>
    <col min="11492" max="11492" width="9.140625" style="7"/>
    <col min="11493" max="11493" width="10.28515625" style="7" bestFit="1" customWidth="1"/>
    <col min="11494" max="11495" width="9.28515625" style="7" bestFit="1" customWidth="1"/>
    <col min="11496" max="11496" width="9.140625" style="7"/>
    <col min="11497" max="11497" width="10.28515625" style="7" bestFit="1" customWidth="1"/>
    <col min="11498" max="11499" width="9.28515625" style="7" bestFit="1" customWidth="1"/>
    <col min="11500" max="11500" width="9.140625" style="7"/>
    <col min="11501" max="11501" width="10.28515625" style="7" bestFit="1" customWidth="1"/>
    <col min="11502" max="11503" width="9.28515625" style="7" bestFit="1" customWidth="1"/>
    <col min="11504" max="11504" width="9.140625" style="7"/>
    <col min="11505" max="11505" width="10.28515625" style="7" bestFit="1" customWidth="1"/>
    <col min="11506" max="11507" width="9.28515625" style="7" bestFit="1" customWidth="1"/>
    <col min="11508" max="11508" width="9.140625" style="7"/>
    <col min="11509" max="11509" width="10.28515625" style="7" bestFit="1" customWidth="1"/>
    <col min="11510" max="11511" width="9.28515625" style="7" bestFit="1" customWidth="1"/>
    <col min="11512" max="11512" width="9.140625" style="7"/>
    <col min="11513" max="11513" width="10.28515625" style="7" bestFit="1" customWidth="1"/>
    <col min="11514" max="11515" width="9.28515625" style="7" bestFit="1" customWidth="1"/>
    <col min="11516" max="11516" width="9.140625" style="7"/>
    <col min="11517" max="11517" width="10.28515625" style="7" bestFit="1" customWidth="1"/>
    <col min="11518" max="11519" width="9.28515625" style="7" bestFit="1" customWidth="1"/>
    <col min="11520" max="11520" width="9.140625" style="7"/>
    <col min="11521" max="11521" width="10.28515625" style="7" bestFit="1" customWidth="1"/>
    <col min="11522" max="11523" width="9.28515625" style="7" bestFit="1" customWidth="1"/>
    <col min="11524" max="11524" width="9.140625" style="7"/>
    <col min="11525" max="11525" width="10.28515625" style="7" bestFit="1" customWidth="1"/>
    <col min="11526" max="11527" width="9.28515625" style="7" bestFit="1" customWidth="1"/>
    <col min="11528" max="11528" width="9.140625" style="7"/>
    <col min="11529" max="11529" width="10.28515625" style="7" bestFit="1" customWidth="1"/>
    <col min="11530" max="11531" width="9.28515625" style="7" bestFit="1" customWidth="1"/>
    <col min="11532" max="11532" width="9.140625" style="7"/>
    <col min="11533" max="11533" width="10.28515625" style="7" bestFit="1" customWidth="1"/>
    <col min="11534" max="11535" width="9.28515625" style="7" bestFit="1" customWidth="1"/>
    <col min="11536" max="11536" width="9.140625" style="7"/>
    <col min="11537" max="11537" width="10.28515625" style="7" bestFit="1" customWidth="1"/>
    <col min="11538" max="11539" width="9.28515625" style="7" bestFit="1" customWidth="1"/>
    <col min="11540" max="11540" width="9.140625" style="7"/>
    <col min="11541" max="11541" width="10.28515625" style="7" bestFit="1" customWidth="1"/>
    <col min="11542" max="11543" width="9.28515625" style="7" bestFit="1" customWidth="1"/>
    <col min="11544" max="11544" width="9.140625" style="7"/>
    <col min="11545" max="11545" width="10.28515625" style="7" bestFit="1" customWidth="1"/>
    <col min="11546" max="11547" width="9.28515625" style="7" bestFit="1" customWidth="1"/>
    <col min="11548" max="11548" width="9.140625" style="7"/>
    <col min="11549" max="11549" width="10.28515625" style="7" bestFit="1" customWidth="1"/>
    <col min="11550" max="11551" width="9.28515625" style="7" bestFit="1" customWidth="1"/>
    <col min="11552" max="11552" width="9.140625" style="7"/>
    <col min="11553" max="11553" width="10.28515625" style="7" bestFit="1" customWidth="1"/>
    <col min="11554" max="11555" width="9.28515625" style="7" bestFit="1" customWidth="1"/>
    <col min="11556" max="11556" width="9.140625" style="7"/>
    <col min="11557" max="11557" width="10.28515625" style="7" bestFit="1" customWidth="1"/>
    <col min="11558" max="11559" width="9.28515625" style="7" bestFit="1" customWidth="1"/>
    <col min="11560" max="11560" width="9.140625" style="7"/>
    <col min="11561" max="11561" width="10.28515625" style="7" bestFit="1" customWidth="1"/>
    <col min="11562" max="11563" width="9.28515625" style="7" bestFit="1" customWidth="1"/>
    <col min="11564" max="11564" width="9.140625" style="7"/>
    <col min="11565" max="11565" width="10.28515625" style="7" bestFit="1" customWidth="1"/>
    <col min="11566" max="11567" width="9.28515625" style="7" bestFit="1" customWidth="1"/>
    <col min="11568" max="11568" width="9.140625" style="7"/>
    <col min="11569" max="11569" width="10.28515625" style="7" bestFit="1" customWidth="1"/>
    <col min="11570" max="11571" width="9.28515625" style="7" bestFit="1" customWidth="1"/>
    <col min="11572" max="11572" width="9.140625" style="7"/>
    <col min="11573" max="11573" width="10.28515625" style="7" bestFit="1" customWidth="1"/>
    <col min="11574" max="11575" width="9.28515625" style="7" bestFit="1" customWidth="1"/>
    <col min="11576" max="11576" width="9.140625" style="7"/>
    <col min="11577" max="11577" width="10.28515625" style="7" bestFit="1" customWidth="1"/>
    <col min="11578" max="11579" width="9.28515625" style="7" bestFit="1" customWidth="1"/>
    <col min="11580" max="11580" width="9.140625" style="7"/>
    <col min="11581" max="11581" width="10.28515625" style="7" bestFit="1" customWidth="1"/>
    <col min="11582" max="11583" width="9.28515625" style="7" bestFit="1" customWidth="1"/>
    <col min="11584" max="11584" width="9.140625" style="7"/>
    <col min="11585" max="11585" width="10.28515625" style="7" bestFit="1" customWidth="1"/>
    <col min="11586" max="11587" width="9.28515625" style="7" bestFit="1" customWidth="1"/>
    <col min="11588" max="11588" width="9.140625" style="7"/>
    <col min="11589" max="11589" width="10.28515625" style="7" bestFit="1" customWidth="1"/>
    <col min="11590" max="11591" width="9.28515625" style="7" bestFit="1" customWidth="1"/>
    <col min="11592" max="11592" width="9.140625" style="7"/>
    <col min="11593" max="11593" width="10.28515625" style="7" bestFit="1" customWidth="1"/>
    <col min="11594" max="11595" width="9.28515625" style="7" bestFit="1" customWidth="1"/>
    <col min="11596" max="11596" width="9.140625" style="7"/>
    <col min="11597" max="11597" width="10.28515625" style="7" bestFit="1" customWidth="1"/>
    <col min="11598" max="11599" width="9.28515625" style="7" bestFit="1" customWidth="1"/>
    <col min="11600" max="11600" width="9.140625" style="7"/>
    <col min="11601" max="11601" width="10.28515625" style="7" bestFit="1" customWidth="1"/>
    <col min="11602" max="11603" width="9.28515625" style="7" bestFit="1" customWidth="1"/>
    <col min="11604" max="11604" width="9.140625" style="7"/>
    <col min="11605" max="11605" width="10.28515625" style="7" bestFit="1" customWidth="1"/>
    <col min="11606" max="11607" width="9.28515625" style="7" bestFit="1" customWidth="1"/>
    <col min="11608" max="11608" width="9.140625" style="7"/>
    <col min="11609" max="11609" width="10.28515625" style="7" bestFit="1" customWidth="1"/>
    <col min="11610" max="11611" width="9.28515625" style="7" bestFit="1" customWidth="1"/>
    <col min="11612" max="11612" width="9.140625" style="7"/>
    <col min="11613" max="11613" width="10.28515625" style="7" bestFit="1" customWidth="1"/>
    <col min="11614" max="11615" width="9.28515625" style="7" bestFit="1" customWidth="1"/>
    <col min="11616" max="11616" width="9.140625" style="7"/>
    <col min="11617" max="11617" width="10.28515625" style="7" bestFit="1" customWidth="1"/>
    <col min="11618" max="11619" width="9.28515625" style="7" bestFit="1" customWidth="1"/>
    <col min="11620" max="11620" width="9.140625" style="7"/>
    <col min="11621" max="11621" width="10.28515625" style="7" bestFit="1" customWidth="1"/>
    <col min="11622" max="11623" width="9.28515625" style="7" bestFit="1" customWidth="1"/>
    <col min="11624" max="11624" width="9.140625" style="7"/>
    <col min="11625" max="11625" width="10.28515625" style="7" bestFit="1" customWidth="1"/>
    <col min="11626" max="11627" width="9.28515625" style="7" bestFit="1" customWidth="1"/>
    <col min="11628" max="11628" width="9.140625" style="7"/>
    <col min="11629" max="11629" width="10.28515625" style="7" bestFit="1" customWidth="1"/>
    <col min="11630" max="11631" width="9.28515625" style="7" bestFit="1" customWidth="1"/>
    <col min="11632" max="11632" width="9.140625" style="7"/>
    <col min="11633" max="11633" width="10.28515625" style="7" bestFit="1" customWidth="1"/>
    <col min="11634" max="11635" width="9.28515625" style="7" bestFit="1" customWidth="1"/>
    <col min="11636" max="11636" width="9.140625" style="7"/>
    <col min="11637" max="11637" width="10.28515625" style="7" bestFit="1" customWidth="1"/>
    <col min="11638" max="11639" width="9.28515625" style="7" bestFit="1" customWidth="1"/>
    <col min="11640" max="11640" width="9.140625" style="7"/>
    <col min="11641" max="11641" width="10.28515625" style="7" bestFit="1" customWidth="1"/>
    <col min="11642" max="11643" width="9.28515625" style="7" bestFit="1" customWidth="1"/>
    <col min="11644" max="11644" width="9.140625" style="7"/>
    <col min="11645" max="11645" width="10.28515625" style="7" bestFit="1" customWidth="1"/>
    <col min="11646" max="11647" width="9.28515625" style="7" bestFit="1" customWidth="1"/>
    <col min="11648" max="11648" width="9.140625" style="7"/>
    <col min="11649" max="11649" width="10.28515625" style="7" bestFit="1" customWidth="1"/>
    <col min="11650" max="11651" width="9.28515625" style="7" bestFit="1" customWidth="1"/>
    <col min="11652" max="11652" width="9.140625" style="7"/>
    <col min="11653" max="11653" width="10.28515625" style="7" bestFit="1" customWidth="1"/>
    <col min="11654" max="11655" width="9.28515625" style="7" bestFit="1" customWidth="1"/>
    <col min="11656" max="11656" width="9.140625" style="7"/>
    <col min="11657" max="11657" width="10.28515625" style="7" bestFit="1" customWidth="1"/>
    <col min="11658" max="11659" width="9.28515625" style="7" bestFit="1" customWidth="1"/>
    <col min="11660" max="11660" width="9.140625" style="7"/>
    <col min="11661" max="11661" width="10.28515625" style="7" bestFit="1" customWidth="1"/>
    <col min="11662" max="11663" width="9.28515625" style="7" bestFit="1" customWidth="1"/>
    <col min="11664" max="11664" width="9.140625" style="7"/>
    <col min="11665" max="11665" width="10.28515625" style="7" bestFit="1" customWidth="1"/>
    <col min="11666" max="11667" width="9.28515625" style="7" bestFit="1" customWidth="1"/>
    <col min="11668" max="11668" width="9.140625" style="7"/>
    <col min="11669" max="11669" width="10.28515625" style="7" bestFit="1" customWidth="1"/>
    <col min="11670" max="11671" width="9.28515625" style="7" bestFit="1" customWidth="1"/>
    <col min="11672" max="11672" width="9.140625" style="7"/>
    <col min="11673" max="11673" width="10.28515625" style="7" bestFit="1" customWidth="1"/>
    <col min="11674" max="11675" width="9.28515625" style="7" bestFit="1" customWidth="1"/>
    <col min="11676" max="11676" width="9.140625" style="7"/>
    <col min="11677" max="11677" width="10.28515625" style="7" bestFit="1" customWidth="1"/>
    <col min="11678" max="11679" width="9.28515625" style="7" bestFit="1" customWidth="1"/>
    <col min="11680" max="11680" width="9.140625" style="7"/>
    <col min="11681" max="11681" width="10.28515625" style="7" bestFit="1" customWidth="1"/>
    <col min="11682" max="11683" width="9.28515625" style="7" bestFit="1" customWidth="1"/>
    <col min="11684" max="11684" width="9.140625" style="7"/>
    <col min="11685" max="11685" width="10.28515625" style="7" bestFit="1" customWidth="1"/>
    <col min="11686" max="11687" width="9.28515625" style="7" bestFit="1" customWidth="1"/>
    <col min="11688" max="11688" width="9.140625" style="7"/>
    <col min="11689" max="11689" width="10.28515625" style="7" bestFit="1" customWidth="1"/>
    <col min="11690" max="11691" width="9.28515625" style="7" bestFit="1" customWidth="1"/>
    <col min="11692" max="11692" width="9.140625" style="7"/>
    <col min="11693" max="11693" width="10.28515625" style="7" bestFit="1" customWidth="1"/>
    <col min="11694" max="11695" width="9.28515625" style="7" bestFit="1" customWidth="1"/>
    <col min="11696" max="11696" width="9.140625" style="7"/>
    <col min="11697" max="11697" width="10.28515625" style="7" bestFit="1" customWidth="1"/>
    <col min="11698" max="11699" width="9.28515625" style="7" bestFit="1" customWidth="1"/>
    <col min="11700" max="11700" width="9.140625" style="7"/>
    <col min="11701" max="11701" width="10.28515625" style="7" bestFit="1" customWidth="1"/>
    <col min="11702" max="11703" width="9.28515625" style="7" bestFit="1" customWidth="1"/>
    <col min="11704" max="11704" width="9.140625" style="7"/>
    <col min="11705" max="11705" width="10.28515625" style="7" bestFit="1" customWidth="1"/>
    <col min="11706" max="11707" width="9.28515625" style="7" bestFit="1" customWidth="1"/>
    <col min="11708" max="11708" width="9.140625" style="7"/>
    <col min="11709" max="11709" width="10.28515625" style="7" bestFit="1" customWidth="1"/>
    <col min="11710" max="11711" width="9.28515625" style="7" bestFit="1" customWidth="1"/>
    <col min="11712" max="11712" width="9.140625" style="7"/>
    <col min="11713" max="11713" width="10.28515625" style="7" bestFit="1" customWidth="1"/>
    <col min="11714" max="11715" width="9.28515625" style="7" bestFit="1" customWidth="1"/>
    <col min="11716" max="11716" width="9.140625" style="7"/>
    <col min="11717" max="11717" width="10.28515625" style="7" bestFit="1" customWidth="1"/>
    <col min="11718" max="11719" width="9.28515625" style="7" bestFit="1" customWidth="1"/>
    <col min="11720" max="11720" width="9.140625" style="7"/>
    <col min="11721" max="11721" width="10.28515625" style="7" bestFit="1" customWidth="1"/>
    <col min="11722" max="11723" width="9.28515625" style="7" bestFit="1" customWidth="1"/>
    <col min="11724" max="11724" width="9.140625" style="7"/>
    <col min="11725" max="11725" width="10.28515625" style="7" bestFit="1" customWidth="1"/>
    <col min="11726" max="11727" width="9.28515625" style="7" bestFit="1" customWidth="1"/>
    <col min="11728" max="11728" width="9.140625" style="7"/>
    <col min="11729" max="11729" width="10.28515625" style="7" bestFit="1" customWidth="1"/>
    <col min="11730" max="11731" width="9.28515625" style="7" bestFit="1" customWidth="1"/>
    <col min="11732" max="11732" width="9.140625" style="7"/>
    <col min="11733" max="11733" width="10.28515625" style="7" bestFit="1" customWidth="1"/>
    <col min="11734" max="11735" width="9.28515625" style="7" bestFit="1" customWidth="1"/>
    <col min="11736" max="11736" width="9.140625" style="7"/>
    <col min="11737" max="11737" width="10.28515625" style="7" bestFit="1" customWidth="1"/>
    <col min="11738" max="11739" width="9.28515625" style="7" bestFit="1" customWidth="1"/>
    <col min="11740" max="11740" width="9.140625" style="7"/>
    <col min="11741" max="11741" width="10.28515625" style="7" bestFit="1" customWidth="1"/>
    <col min="11742" max="11743" width="9.28515625" style="7" bestFit="1" customWidth="1"/>
    <col min="11744" max="11744" width="9.140625" style="7"/>
    <col min="11745" max="11745" width="10.28515625" style="7" bestFit="1" customWidth="1"/>
    <col min="11746" max="11747" width="9.28515625" style="7" bestFit="1" customWidth="1"/>
    <col min="11748" max="11748" width="9.140625" style="7"/>
    <col min="11749" max="11749" width="10.28515625" style="7" bestFit="1" customWidth="1"/>
    <col min="11750" max="11751" width="9.28515625" style="7" bestFit="1" customWidth="1"/>
    <col min="11752" max="11752" width="9.140625" style="7"/>
    <col min="11753" max="11753" width="10.28515625" style="7" bestFit="1" customWidth="1"/>
    <col min="11754" max="11755" width="9.28515625" style="7" bestFit="1" customWidth="1"/>
    <col min="11756" max="11756" width="9.140625" style="7"/>
    <col min="11757" max="11757" width="10.28515625" style="7" bestFit="1" customWidth="1"/>
    <col min="11758" max="11759" width="9.28515625" style="7" bestFit="1" customWidth="1"/>
    <col min="11760" max="11760" width="9.140625" style="7"/>
    <col min="11761" max="11761" width="10.28515625" style="7" bestFit="1" customWidth="1"/>
    <col min="11762" max="11763" width="9.28515625" style="7" bestFit="1" customWidth="1"/>
    <col min="11764" max="11764" width="9.140625" style="7"/>
    <col min="11765" max="11765" width="10.28515625" style="7" bestFit="1" customWidth="1"/>
    <col min="11766" max="11767" width="9.28515625" style="7" bestFit="1" customWidth="1"/>
    <col min="11768" max="11768" width="9.140625" style="7"/>
    <col min="11769" max="11769" width="10.28515625" style="7" bestFit="1" customWidth="1"/>
    <col min="11770" max="11771" width="9.28515625" style="7" bestFit="1" customWidth="1"/>
    <col min="11772" max="11772" width="9.140625" style="7"/>
    <col min="11773" max="11773" width="10.28515625" style="7" bestFit="1" customWidth="1"/>
    <col min="11774" max="11775" width="9.28515625" style="7" bestFit="1" customWidth="1"/>
    <col min="11776" max="11776" width="9.140625" style="7"/>
    <col min="11777" max="11777" width="10.28515625" style="7" bestFit="1" customWidth="1"/>
    <col min="11778" max="11779" width="9.28515625" style="7" bestFit="1" customWidth="1"/>
    <col min="11780" max="11780" width="9.140625" style="7"/>
    <col min="11781" max="11781" width="10.28515625" style="7" bestFit="1" customWidth="1"/>
    <col min="11782" max="11783" width="9.28515625" style="7" bestFit="1" customWidth="1"/>
    <col min="11784" max="11784" width="9.140625" style="7"/>
    <col min="11785" max="11785" width="10.28515625" style="7" bestFit="1" customWidth="1"/>
    <col min="11786" max="11787" width="9.28515625" style="7" bestFit="1" customWidth="1"/>
    <col min="11788" max="11788" width="9.140625" style="7"/>
    <col min="11789" max="11789" width="10.28515625" style="7" bestFit="1" customWidth="1"/>
    <col min="11790" max="11791" width="9.28515625" style="7" bestFit="1" customWidth="1"/>
    <col min="11792" max="11792" width="9.140625" style="7"/>
    <col min="11793" max="11793" width="10.28515625" style="7" bestFit="1" customWidth="1"/>
    <col min="11794" max="11795" width="9.28515625" style="7" bestFit="1" customWidth="1"/>
    <col min="11796" max="11796" width="9.140625" style="7"/>
    <col min="11797" max="11797" width="10.28515625" style="7" bestFit="1" customWidth="1"/>
    <col min="11798" max="11799" width="9.28515625" style="7" bestFit="1" customWidth="1"/>
    <col min="11800" max="11800" width="9.140625" style="7"/>
    <col min="11801" max="11801" width="10.28515625" style="7" bestFit="1" customWidth="1"/>
    <col min="11802" max="11803" width="9.28515625" style="7" bestFit="1" customWidth="1"/>
    <col min="11804" max="11804" width="9.140625" style="7"/>
    <col min="11805" max="11805" width="10.28515625" style="7" bestFit="1" customWidth="1"/>
    <col min="11806" max="11807" width="9.28515625" style="7" bestFit="1" customWidth="1"/>
    <col min="11808" max="11808" width="9.140625" style="7"/>
    <col min="11809" max="11809" width="10.28515625" style="7" bestFit="1" customWidth="1"/>
    <col min="11810" max="11811" width="9.28515625" style="7" bestFit="1" customWidth="1"/>
    <col min="11812" max="11812" width="9.140625" style="7"/>
    <col min="11813" max="11813" width="10.28515625" style="7" bestFit="1" customWidth="1"/>
    <col min="11814" max="11815" width="9.28515625" style="7" bestFit="1" customWidth="1"/>
    <col min="11816" max="11816" width="9.140625" style="7"/>
    <col min="11817" max="11817" width="10.28515625" style="7" bestFit="1" customWidth="1"/>
    <col min="11818" max="11819" width="9.28515625" style="7" bestFit="1" customWidth="1"/>
    <col min="11820" max="11820" width="9.140625" style="7"/>
    <col min="11821" max="11821" width="10.28515625" style="7" bestFit="1" customWidth="1"/>
    <col min="11822" max="11823" width="9.28515625" style="7" bestFit="1" customWidth="1"/>
    <col min="11824" max="11824" width="9.140625" style="7"/>
    <col min="11825" max="11825" width="10.28515625" style="7" bestFit="1" customWidth="1"/>
    <col min="11826" max="11827" width="9.28515625" style="7" bestFit="1" customWidth="1"/>
    <col min="11828" max="11828" width="9.140625" style="7"/>
    <col min="11829" max="11829" width="10.28515625" style="7" bestFit="1" customWidth="1"/>
    <col min="11830" max="11831" width="9.28515625" style="7" bestFit="1" customWidth="1"/>
    <col min="11832" max="11832" width="9.140625" style="7"/>
    <col min="11833" max="11833" width="10.28515625" style="7" bestFit="1" customWidth="1"/>
    <col min="11834" max="11835" width="9.28515625" style="7" bestFit="1" customWidth="1"/>
    <col min="11836" max="11836" width="9.140625" style="7"/>
    <col min="11837" max="11837" width="10.28515625" style="7" bestFit="1" customWidth="1"/>
    <col min="11838" max="11839" width="9.28515625" style="7" bestFit="1" customWidth="1"/>
    <col min="11840" max="11840" width="9.140625" style="7"/>
    <col min="11841" max="11841" width="10.28515625" style="7" bestFit="1" customWidth="1"/>
    <col min="11842" max="11843" width="9.28515625" style="7" bestFit="1" customWidth="1"/>
    <col min="11844" max="11844" width="9.140625" style="7"/>
    <col min="11845" max="11845" width="10.28515625" style="7" bestFit="1" customWidth="1"/>
    <col min="11846" max="11847" width="9.28515625" style="7" bestFit="1" customWidth="1"/>
    <col min="11848" max="11848" width="9.140625" style="7"/>
    <col min="11849" max="11849" width="10.28515625" style="7" bestFit="1" customWidth="1"/>
    <col min="11850" max="11851" width="9.28515625" style="7" bestFit="1" customWidth="1"/>
    <col min="11852" max="11852" width="9.140625" style="7"/>
    <col min="11853" max="11853" width="10.28515625" style="7" bestFit="1" customWidth="1"/>
    <col min="11854" max="11855" width="9.28515625" style="7" bestFit="1" customWidth="1"/>
    <col min="11856" max="11856" width="9.140625" style="7"/>
    <col min="11857" max="11857" width="10.28515625" style="7" bestFit="1" customWidth="1"/>
    <col min="11858" max="11859" width="9.28515625" style="7" bestFit="1" customWidth="1"/>
    <col min="11860" max="11860" width="9.140625" style="7"/>
    <col min="11861" max="11861" width="10.28515625" style="7" bestFit="1" customWidth="1"/>
    <col min="11862" max="11863" width="9.28515625" style="7" bestFit="1" customWidth="1"/>
    <col min="11864" max="11864" width="9.140625" style="7"/>
    <col min="11865" max="11865" width="10.28515625" style="7" bestFit="1" customWidth="1"/>
    <col min="11866" max="11867" width="9.28515625" style="7" bestFit="1" customWidth="1"/>
    <col min="11868" max="11868" width="9.140625" style="7"/>
    <col min="11869" max="11869" width="10.28515625" style="7" bestFit="1" customWidth="1"/>
    <col min="11870" max="11871" width="9.28515625" style="7" bestFit="1" customWidth="1"/>
    <col min="11872" max="11872" width="9.140625" style="7"/>
    <col min="11873" max="11873" width="10.28515625" style="7" bestFit="1" customWidth="1"/>
    <col min="11874" max="11875" width="9.28515625" style="7" bestFit="1" customWidth="1"/>
    <col min="11876" max="11876" width="9.140625" style="7"/>
    <col min="11877" max="11877" width="10.28515625" style="7" bestFit="1" customWidth="1"/>
    <col min="11878" max="11879" width="9.28515625" style="7" bestFit="1" customWidth="1"/>
    <col min="11880" max="11880" width="9.140625" style="7"/>
    <col min="11881" max="11881" width="10.28515625" style="7" bestFit="1" customWidth="1"/>
    <col min="11882" max="11883" width="9.28515625" style="7" bestFit="1" customWidth="1"/>
    <col min="11884" max="11884" width="9.140625" style="7"/>
    <col min="11885" max="11885" width="10.28515625" style="7" bestFit="1" customWidth="1"/>
    <col min="11886" max="11887" width="9.28515625" style="7" bestFit="1" customWidth="1"/>
    <col min="11888" max="11888" width="9.140625" style="7"/>
    <col min="11889" max="11889" width="10.28515625" style="7" bestFit="1" customWidth="1"/>
    <col min="11890" max="11891" width="9.28515625" style="7" bestFit="1" customWidth="1"/>
    <col min="11892" max="11892" width="9.140625" style="7"/>
    <col min="11893" max="11893" width="10.28515625" style="7" bestFit="1" customWidth="1"/>
    <col min="11894" max="11895" width="9.28515625" style="7" bestFit="1" customWidth="1"/>
    <col min="11896" max="11896" width="9.140625" style="7"/>
    <col min="11897" max="11897" width="10.28515625" style="7" bestFit="1" customWidth="1"/>
    <col min="11898" max="11899" width="9.28515625" style="7" bestFit="1" customWidth="1"/>
    <col min="11900" max="11900" width="9.140625" style="7"/>
    <col min="11901" max="11901" width="10.28515625" style="7" bestFit="1" customWidth="1"/>
    <col min="11902" max="11903" width="9.28515625" style="7" bestFit="1" customWidth="1"/>
    <col min="11904" max="11904" width="9.140625" style="7"/>
    <col min="11905" max="11905" width="10.28515625" style="7" bestFit="1" customWidth="1"/>
    <col min="11906" max="11907" width="9.28515625" style="7" bestFit="1" customWidth="1"/>
    <col min="11908" max="11908" width="9.140625" style="7"/>
    <col min="11909" max="11909" width="10.28515625" style="7" bestFit="1" customWidth="1"/>
    <col min="11910" max="11911" width="9.28515625" style="7" bestFit="1" customWidth="1"/>
    <col min="11912" max="11912" width="9.140625" style="7"/>
    <col min="11913" max="11913" width="10.28515625" style="7" bestFit="1" customWidth="1"/>
    <col min="11914" max="11915" width="9.28515625" style="7" bestFit="1" customWidth="1"/>
    <col min="11916" max="11916" width="9.140625" style="7"/>
    <col min="11917" max="11917" width="10.28515625" style="7" bestFit="1" customWidth="1"/>
    <col min="11918" max="11919" width="9.28515625" style="7" bestFit="1" customWidth="1"/>
    <col min="11920" max="11920" width="9.140625" style="7"/>
    <col min="11921" max="11921" width="10.28515625" style="7" bestFit="1" customWidth="1"/>
    <col min="11922" max="11923" width="9.28515625" style="7" bestFit="1" customWidth="1"/>
    <col min="11924" max="11924" width="9.140625" style="7"/>
    <col min="11925" max="11925" width="10.28515625" style="7" bestFit="1" customWidth="1"/>
    <col min="11926" max="11927" width="9.28515625" style="7" bestFit="1" customWidth="1"/>
    <col min="11928" max="11928" width="9.140625" style="7"/>
    <col min="11929" max="11929" width="10.28515625" style="7" bestFit="1" customWidth="1"/>
    <col min="11930" max="11931" width="9.28515625" style="7" bestFit="1" customWidth="1"/>
    <col min="11932" max="11932" width="9.140625" style="7"/>
    <col min="11933" max="11933" width="10.28515625" style="7" bestFit="1" customWidth="1"/>
    <col min="11934" max="11935" width="9.28515625" style="7" bestFit="1" customWidth="1"/>
    <col min="11936" max="11936" width="9.140625" style="7"/>
    <col min="11937" max="11937" width="10.28515625" style="7" bestFit="1" customWidth="1"/>
    <col min="11938" max="11939" width="9.28515625" style="7" bestFit="1" customWidth="1"/>
    <col min="11940" max="11940" width="9.140625" style="7"/>
    <col min="11941" max="11941" width="10.28515625" style="7" bestFit="1" customWidth="1"/>
    <col min="11942" max="11943" width="9.28515625" style="7" bestFit="1" customWidth="1"/>
    <col min="11944" max="11944" width="9.140625" style="7"/>
    <col min="11945" max="11945" width="10.28515625" style="7" bestFit="1" customWidth="1"/>
    <col min="11946" max="11947" width="9.28515625" style="7" bestFit="1" customWidth="1"/>
    <col min="11948" max="11948" width="9.140625" style="7"/>
    <col min="11949" max="11949" width="10.28515625" style="7" bestFit="1" customWidth="1"/>
    <col min="11950" max="11951" width="9.28515625" style="7" bestFit="1" customWidth="1"/>
    <col min="11952" max="11952" width="9.140625" style="7"/>
    <col min="11953" max="11953" width="10.28515625" style="7" bestFit="1" customWidth="1"/>
    <col min="11954" max="11955" width="9.28515625" style="7" bestFit="1" customWidth="1"/>
    <col min="11956" max="11956" width="9.140625" style="7"/>
    <col min="11957" max="11957" width="10.28515625" style="7" bestFit="1" customWidth="1"/>
    <col min="11958" max="11959" width="9.28515625" style="7" bestFit="1" customWidth="1"/>
    <col min="11960" max="11960" width="9.140625" style="7"/>
    <col min="11961" max="11961" width="10.28515625" style="7" bestFit="1" customWidth="1"/>
    <col min="11962" max="11963" width="9.28515625" style="7" bestFit="1" customWidth="1"/>
    <col min="11964" max="11964" width="9.140625" style="7"/>
    <col min="11965" max="11965" width="10.28515625" style="7" bestFit="1" customWidth="1"/>
    <col min="11966" max="11967" width="9.28515625" style="7" bestFit="1" customWidth="1"/>
    <col min="11968" max="11968" width="9.140625" style="7"/>
    <col min="11969" max="11969" width="10.28515625" style="7" bestFit="1" customWidth="1"/>
    <col min="11970" max="11971" width="9.28515625" style="7" bestFit="1" customWidth="1"/>
    <col min="11972" max="11972" width="9.140625" style="7"/>
    <col min="11973" max="11973" width="10.28515625" style="7" bestFit="1" customWidth="1"/>
    <col min="11974" max="11975" width="9.28515625" style="7" bestFit="1" customWidth="1"/>
    <col min="11976" max="11976" width="9.140625" style="7"/>
    <col min="11977" max="11977" width="10.28515625" style="7" bestFit="1" customWidth="1"/>
    <col min="11978" max="11979" width="9.28515625" style="7" bestFit="1" customWidth="1"/>
    <col min="11980" max="11980" width="9.140625" style="7"/>
    <col min="11981" max="11981" width="10.28515625" style="7" bestFit="1" customWidth="1"/>
    <col min="11982" max="11983" width="9.28515625" style="7" bestFit="1" customWidth="1"/>
    <col min="11984" max="11984" width="9.140625" style="7"/>
    <col min="11985" max="11985" width="10.28515625" style="7" bestFit="1" customWidth="1"/>
    <col min="11986" max="11987" width="9.28515625" style="7" bestFit="1" customWidth="1"/>
    <col min="11988" max="11988" width="9.140625" style="7"/>
    <col min="11989" max="11989" width="10.28515625" style="7" bestFit="1" customWidth="1"/>
    <col min="11990" max="11991" width="9.28515625" style="7" bestFit="1" customWidth="1"/>
    <col min="11992" max="11992" width="9.140625" style="7"/>
    <col min="11993" max="11993" width="10.28515625" style="7" bestFit="1" customWidth="1"/>
    <col min="11994" max="11995" width="9.28515625" style="7" bestFit="1" customWidth="1"/>
    <col min="11996" max="11996" width="9.140625" style="7"/>
    <col min="11997" max="11997" width="10.28515625" style="7" bestFit="1" customWidth="1"/>
    <col min="11998" max="11999" width="9.28515625" style="7" bestFit="1" customWidth="1"/>
    <col min="12000" max="12000" width="9.140625" style="7"/>
    <col min="12001" max="12001" width="10.28515625" style="7" bestFit="1" customWidth="1"/>
    <col min="12002" max="12003" width="9.28515625" style="7" bestFit="1" customWidth="1"/>
    <col min="12004" max="12004" width="9.140625" style="7"/>
    <col min="12005" max="12005" width="10.28515625" style="7" bestFit="1" customWidth="1"/>
    <col min="12006" max="12007" width="9.28515625" style="7" bestFit="1" customWidth="1"/>
    <col min="12008" max="12008" width="9.140625" style="7"/>
    <col min="12009" max="12009" width="10.28515625" style="7" bestFit="1" customWidth="1"/>
    <col min="12010" max="12011" width="9.28515625" style="7" bestFit="1" customWidth="1"/>
    <col min="12012" max="12012" width="9.140625" style="7"/>
    <col min="12013" max="12013" width="10.28515625" style="7" bestFit="1" customWidth="1"/>
    <col min="12014" max="12015" width="9.28515625" style="7" bestFit="1" customWidth="1"/>
    <col min="12016" max="12016" width="9.140625" style="7"/>
    <col min="12017" max="12017" width="10.28515625" style="7" bestFit="1" customWidth="1"/>
    <col min="12018" max="12019" width="9.28515625" style="7" bestFit="1" customWidth="1"/>
    <col min="12020" max="12020" width="9.140625" style="7"/>
    <col min="12021" max="12021" width="10.28515625" style="7" bestFit="1" customWidth="1"/>
    <col min="12022" max="12023" width="9.28515625" style="7" bestFit="1" customWidth="1"/>
    <col min="12024" max="12024" width="9.140625" style="7"/>
    <col min="12025" max="12025" width="10.28515625" style="7" bestFit="1" customWidth="1"/>
    <col min="12026" max="12027" width="9.28515625" style="7" bestFit="1" customWidth="1"/>
    <col min="12028" max="12028" width="9.140625" style="7"/>
    <col min="12029" max="12029" width="10.28515625" style="7" bestFit="1" customWidth="1"/>
    <col min="12030" max="12031" width="9.28515625" style="7" bestFit="1" customWidth="1"/>
    <col min="12032" max="12032" width="9.140625" style="7"/>
    <col min="12033" max="12033" width="10.28515625" style="7" bestFit="1" customWidth="1"/>
    <col min="12034" max="12035" width="9.28515625" style="7" bestFit="1" customWidth="1"/>
    <col min="12036" max="12036" width="9.140625" style="7"/>
    <col min="12037" max="12037" width="10.28515625" style="7" bestFit="1" customWidth="1"/>
    <col min="12038" max="12039" width="9.28515625" style="7" bestFit="1" customWidth="1"/>
    <col min="12040" max="12040" width="9.140625" style="7"/>
    <col min="12041" max="12041" width="10.28515625" style="7" bestFit="1" customWidth="1"/>
    <col min="12042" max="12043" width="9.28515625" style="7" bestFit="1" customWidth="1"/>
    <col min="12044" max="12044" width="9.140625" style="7"/>
    <col min="12045" max="12045" width="10.28515625" style="7" bestFit="1" customWidth="1"/>
    <col min="12046" max="12047" width="9.28515625" style="7" bestFit="1" customWidth="1"/>
    <col min="12048" max="12048" width="9.140625" style="7"/>
    <col min="12049" max="12049" width="10.28515625" style="7" bestFit="1" customWidth="1"/>
    <col min="12050" max="12051" width="9.28515625" style="7" bestFit="1" customWidth="1"/>
    <col min="12052" max="12052" width="9.140625" style="7"/>
    <col min="12053" max="12053" width="10.28515625" style="7" bestFit="1" customWidth="1"/>
    <col min="12054" max="12055" width="9.28515625" style="7" bestFit="1" customWidth="1"/>
    <col min="12056" max="12056" width="9.140625" style="7"/>
    <col min="12057" max="12057" width="10.28515625" style="7" bestFit="1" customWidth="1"/>
    <col min="12058" max="12059" width="9.28515625" style="7" bestFit="1" customWidth="1"/>
    <col min="12060" max="12060" width="9.140625" style="7"/>
    <col min="12061" max="12061" width="10.28515625" style="7" bestFit="1" customWidth="1"/>
    <col min="12062" max="12063" width="9.28515625" style="7" bestFit="1" customWidth="1"/>
    <col min="12064" max="12064" width="9.140625" style="7"/>
    <col min="12065" max="12065" width="10.28515625" style="7" bestFit="1" customWidth="1"/>
    <col min="12066" max="12067" width="9.28515625" style="7" bestFit="1" customWidth="1"/>
    <col min="12068" max="12068" width="9.140625" style="7"/>
    <col min="12069" max="12069" width="10.28515625" style="7" bestFit="1" customWidth="1"/>
    <col min="12070" max="12071" width="9.28515625" style="7" bestFit="1" customWidth="1"/>
    <col min="12072" max="12072" width="9.140625" style="7"/>
    <col min="12073" max="12073" width="10.28515625" style="7" bestFit="1" customWidth="1"/>
    <col min="12074" max="12075" width="9.28515625" style="7" bestFit="1" customWidth="1"/>
    <col min="12076" max="12076" width="9.140625" style="7"/>
    <col min="12077" max="12077" width="10.28515625" style="7" bestFit="1" customWidth="1"/>
    <col min="12078" max="12079" width="9.28515625" style="7" bestFit="1" customWidth="1"/>
    <col min="12080" max="12080" width="9.140625" style="7"/>
    <col min="12081" max="12081" width="10.28515625" style="7" bestFit="1" customWidth="1"/>
    <col min="12082" max="12083" width="9.28515625" style="7" bestFit="1" customWidth="1"/>
    <col min="12084" max="12084" width="9.140625" style="7"/>
    <col min="12085" max="12085" width="10.28515625" style="7" bestFit="1" customWidth="1"/>
    <col min="12086" max="12087" width="9.28515625" style="7" bestFit="1" customWidth="1"/>
    <col min="12088" max="12088" width="9.140625" style="7"/>
    <col min="12089" max="12089" width="10.28515625" style="7" bestFit="1" customWidth="1"/>
    <col min="12090" max="12091" width="9.28515625" style="7" bestFit="1" customWidth="1"/>
    <col min="12092" max="12092" width="9.140625" style="7"/>
    <col min="12093" max="12093" width="10.28515625" style="7" bestFit="1" customWidth="1"/>
    <col min="12094" max="12095" width="9.28515625" style="7" bestFit="1" customWidth="1"/>
    <col min="12096" max="12096" width="9.140625" style="7"/>
    <col min="12097" max="12097" width="10.28515625" style="7" bestFit="1" customWidth="1"/>
    <col min="12098" max="12099" width="9.28515625" style="7" bestFit="1" customWidth="1"/>
    <col min="12100" max="12100" width="9.140625" style="7"/>
    <col min="12101" max="12101" width="10.28515625" style="7" bestFit="1" customWidth="1"/>
    <col min="12102" max="12103" width="9.28515625" style="7" bestFit="1" customWidth="1"/>
    <col min="12104" max="12104" width="9.140625" style="7"/>
    <col min="12105" max="12105" width="10.28515625" style="7" bestFit="1" customWidth="1"/>
    <col min="12106" max="12107" width="9.28515625" style="7" bestFit="1" customWidth="1"/>
    <col min="12108" max="12108" width="9.140625" style="7"/>
    <col min="12109" max="12109" width="10.28515625" style="7" bestFit="1" customWidth="1"/>
    <col min="12110" max="12111" width="9.28515625" style="7" bestFit="1" customWidth="1"/>
    <col min="12112" max="12112" width="9.140625" style="7"/>
    <col min="12113" max="12113" width="10.28515625" style="7" bestFit="1" customWidth="1"/>
    <col min="12114" max="12115" width="9.28515625" style="7" bestFit="1" customWidth="1"/>
    <col min="12116" max="12116" width="9.140625" style="7"/>
    <col min="12117" max="12117" width="10.28515625" style="7" bestFit="1" customWidth="1"/>
    <col min="12118" max="12119" width="9.28515625" style="7" bestFit="1" customWidth="1"/>
    <col min="12120" max="12120" width="9.140625" style="7"/>
    <col min="12121" max="12121" width="10.28515625" style="7" bestFit="1" customWidth="1"/>
    <col min="12122" max="12123" width="9.28515625" style="7" bestFit="1" customWidth="1"/>
    <col min="12124" max="12124" width="9.140625" style="7"/>
    <col min="12125" max="12125" width="10.28515625" style="7" bestFit="1" customWidth="1"/>
    <col min="12126" max="12127" width="9.28515625" style="7" bestFit="1" customWidth="1"/>
    <col min="12128" max="12128" width="9.140625" style="7"/>
    <col min="12129" max="12129" width="10.28515625" style="7" bestFit="1" customWidth="1"/>
    <col min="12130" max="12131" width="9.28515625" style="7" bestFit="1" customWidth="1"/>
    <col min="12132" max="12132" width="9.140625" style="7"/>
    <col min="12133" max="12133" width="10.28515625" style="7" bestFit="1" customWidth="1"/>
    <col min="12134" max="12135" width="9.28515625" style="7" bestFit="1" customWidth="1"/>
    <col min="12136" max="12136" width="9.140625" style="7"/>
    <col min="12137" max="12137" width="10.28515625" style="7" bestFit="1" customWidth="1"/>
    <col min="12138" max="12139" width="9.28515625" style="7" bestFit="1" customWidth="1"/>
    <col min="12140" max="12140" width="9.140625" style="7"/>
    <col min="12141" max="12141" width="10.28515625" style="7" bestFit="1" customWidth="1"/>
    <col min="12142" max="12143" width="9.28515625" style="7" bestFit="1" customWidth="1"/>
    <col min="12144" max="12144" width="9.140625" style="7"/>
    <col min="12145" max="12145" width="10.28515625" style="7" bestFit="1" customWidth="1"/>
    <col min="12146" max="12147" width="9.28515625" style="7" bestFit="1" customWidth="1"/>
    <col min="12148" max="12148" width="9.140625" style="7"/>
    <col min="12149" max="12149" width="10.28515625" style="7" bestFit="1" customWidth="1"/>
    <col min="12150" max="12151" width="9.28515625" style="7" bestFit="1" customWidth="1"/>
    <col min="12152" max="12152" width="9.140625" style="7"/>
    <col min="12153" max="12153" width="10.28515625" style="7" bestFit="1" customWidth="1"/>
    <col min="12154" max="12155" width="9.28515625" style="7" bestFit="1" customWidth="1"/>
    <col min="12156" max="12156" width="9.140625" style="7"/>
    <col min="12157" max="12157" width="10.28515625" style="7" bestFit="1" customWidth="1"/>
    <col min="12158" max="12159" width="9.28515625" style="7" bestFit="1" customWidth="1"/>
    <col min="12160" max="12160" width="9.140625" style="7"/>
    <col min="12161" max="12161" width="10.28515625" style="7" bestFit="1" customWidth="1"/>
    <col min="12162" max="12163" width="9.28515625" style="7" bestFit="1" customWidth="1"/>
    <col min="12164" max="12164" width="9.140625" style="7"/>
    <col min="12165" max="12165" width="10.28515625" style="7" bestFit="1" customWidth="1"/>
    <col min="12166" max="12167" width="9.28515625" style="7" bestFit="1" customWidth="1"/>
    <col min="12168" max="12168" width="9.140625" style="7"/>
    <col min="12169" max="12169" width="10.28515625" style="7" bestFit="1" customWidth="1"/>
    <col min="12170" max="12171" width="9.28515625" style="7" bestFit="1" customWidth="1"/>
    <col min="12172" max="12172" width="9.140625" style="7"/>
    <col min="12173" max="12173" width="10.28515625" style="7" bestFit="1" customWidth="1"/>
    <col min="12174" max="12175" width="9.28515625" style="7" bestFit="1" customWidth="1"/>
    <col min="12176" max="12176" width="9.140625" style="7"/>
    <col min="12177" max="12177" width="10.28515625" style="7" bestFit="1" customWidth="1"/>
    <col min="12178" max="12179" width="9.28515625" style="7" bestFit="1" customWidth="1"/>
    <col min="12180" max="12180" width="9.140625" style="7"/>
    <col min="12181" max="12181" width="10.28515625" style="7" bestFit="1" customWidth="1"/>
    <col min="12182" max="12183" width="9.28515625" style="7" bestFit="1" customWidth="1"/>
    <col min="12184" max="12184" width="9.140625" style="7"/>
    <col min="12185" max="12185" width="10.28515625" style="7" bestFit="1" customWidth="1"/>
    <col min="12186" max="12187" width="9.28515625" style="7" bestFit="1" customWidth="1"/>
    <col min="12188" max="12188" width="9.140625" style="7"/>
    <col min="12189" max="12189" width="10.28515625" style="7" bestFit="1" customWidth="1"/>
    <col min="12190" max="12191" width="9.28515625" style="7" bestFit="1" customWidth="1"/>
    <col min="12192" max="12192" width="9.140625" style="7"/>
    <col min="12193" max="12193" width="10.28515625" style="7" bestFit="1" customWidth="1"/>
    <col min="12194" max="12195" width="9.28515625" style="7" bestFit="1" customWidth="1"/>
    <col min="12196" max="12196" width="9.140625" style="7"/>
    <col min="12197" max="12197" width="10.28515625" style="7" bestFit="1" customWidth="1"/>
    <col min="12198" max="12199" width="9.28515625" style="7" bestFit="1" customWidth="1"/>
    <col min="12200" max="12200" width="9.140625" style="7"/>
    <col min="12201" max="12201" width="10.28515625" style="7" bestFit="1" customWidth="1"/>
    <col min="12202" max="12203" width="9.28515625" style="7" bestFit="1" customWidth="1"/>
    <col min="12204" max="12204" width="9.140625" style="7"/>
    <col min="12205" max="12205" width="10.28515625" style="7" bestFit="1" customWidth="1"/>
    <col min="12206" max="12207" width="9.28515625" style="7" bestFit="1" customWidth="1"/>
    <col min="12208" max="12208" width="9.140625" style="7"/>
    <col min="12209" max="12209" width="10.28515625" style="7" bestFit="1" customWidth="1"/>
    <col min="12210" max="12211" width="9.28515625" style="7" bestFit="1" customWidth="1"/>
    <col min="12212" max="12212" width="9.140625" style="7"/>
    <col min="12213" max="12213" width="10.28515625" style="7" bestFit="1" customWidth="1"/>
    <col min="12214" max="12215" width="9.28515625" style="7" bestFit="1" customWidth="1"/>
    <col min="12216" max="12216" width="9.140625" style="7"/>
    <col min="12217" max="12217" width="10.28515625" style="7" bestFit="1" customWidth="1"/>
    <col min="12218" max="12219" width="9.28515625" style="7" bestFit="1" customWidth="1"/>
    <col min="12220" max="12220" width="9.140625" style="7"/>
    <col min="12221" max="12221" width="10.28515625" style="7" bestFit="1" customWidth="1"/>
    <col min="12222" max="12223" width="9.28515625" style="7" bestFit="1" customWidth="1"/>
    <col min="12224" max="12224" width="9.140625" style="7"/>
    <col min="12225" max="12225" width="10.28515625" style="7" bestFit="1" customWidth="1"/>
    <col min="12226" max="12227" width="9.28515625" style="7" bestFit="1" customWidth="1"/>
    <col min="12228" max="12228" width="9.140625" style="7"/>
    <col min="12229" max="12229" width="10.28515625" style="7" bestFit="1" customWidth="1"/>
    <col min="12230" max="12231" width="9.28515625" style="7" bestFit="1" customWidth="1"/>
    <col min="12232" max="12232" width="9.140625" style="7"/>
    <col min="12233" max="12233" width="10.28515625" style="7" bestFit="1" customWidth="1"/>
    <col min="12234" max="12235" width="9.28515625" style="7" bestFit="1" customWidth="1"/>
    <col min="12236" max="12236" width="9.140625" style="7"/>
    <col min="12237" max="12237" width="10.28515625" style="7" bestFit="1" customWidth="1"/>
    <col min="12238" max="12239" width="9.28515625" style="7" bestFit="1" customWidth="1"/>
    <col min="12240" max="12240" width="9.140625" style="7"/>
    <col min="12241" max="12241" width="10.28515625" style="7" bestFit="1" customWidth="1"/>
    <col min="12242" max="12243" width="9.28515625" style="7" bestFit="1" customWidth="1"/>
    <col min="12244" max="12244" width="9.140625" style="7"/>
    <col min="12245" max="12245" width="10.28515625" style="7" bestFit="1" customWidth="1"/>
    <col min="12246" max="12247" width="9.28515625" style="7" bestFit="1" customWidth="1"/>
    <col min="12248" max="12248" width="9.140625" style="7"/>
    <col min="12249" max="12249" width="10.28515625" style="7" bestFit="1" customWidth="1"/>
    <col min="12250" max="12251" width="9.28515625" style="7" bestFit="1" customWidth="1"/>
    <col min="12252" max="12252" width="9.140625" style="7"/>
    <col min="12253" max="12253" width="10.28515625" style="7" bestFit="1" customWidth="1"/>
    <col min="12254" max="12255" width="9.28515625" style="7" bestFit="1" customWidth="1"/>
    <col min="12256" max="12256" width="9.140625" style="7"/>
    <col min="12257" max="12257" width="10.28515625" style="7" bestFit="1" customWidth="1"/>
    <col min="12258" max="12259" width="9.28515625" style="7" bestFit="1" customWidth="1"/>
    <col min="12260" max="12260" width="9.140625" style="7"/>
    <col min="12261" max="12261" width="10.28515625" style="7" bestFit="1" customWidth="1"/>
    <col min="12262" max="12263" width="9.28515625" style="7" bestFit="1" customWidth="1"/>
    <col min="12264" max="12264" width="9.140625" style="7"/>
    <col min="12265" max="12265" width="10.28515625" style="7" bestFit="1" customWidth="1"/>
    <col min="12266" max="12267" width="9.28515625" style="7" bestFit="1" customWidth="1"/>
    <col min="12268" max="12268" width="9.140625" style="7"/>
    <col min="12269" max="12269" width="10.28515625" style="7" bestFit="1" customWidth="1"/>
    <col min="12270" max="12271" width="9.28515625" style="7" bestFit="1" customWidth="1"/>
    <col min="12272" max="12272" width="9.140625" style="7"/>
    <col min="12273" max="12273" width="10.28515625" style="7" bestFit="1" customWidth="1"/>
    <col min="12274" max="12275" width="9.28515625" style="7" bestFit="1" customWidth="1"/>
    <col min="12276" max="12276" width="9.140625" style="7"/>
    <col min="12277" max="12277" width="10.28515625" style="7" bestFit="1" customWidth="1"/>
    <col min="12278" max="12279" width="9.28515625" style="7" bestFit="1" customWidth="1"/>
    <col min="12280" max="12280" width="9.140625" style="7"/>
    <col min="12281" max="12281" width="10.28515625" style="7" bestFit="1" customWidth="1"/>
    <col min="12282" max="12283" width="9.28515625" style="7" bestFit="1" customWidth="1"/>
    <col min="12284" max="12284" width="9.140625" style="7"/>
    <col min="12285" max="12285" width="10.28515625" style="7" bestFit="1" customWidth="1"/>
    <col min="12286" max="12287" width="9.28515625" style="7" bestFit="1" customWidth="1"/>
    <col min="12288" max="12288" width="9.140625" style="7"/>
    <col min="12289" max="12289" width="10.28515625" style="7" bestFit="1" customWidth="1"/>
    <col min="12290" max="12291" width="9.28515625" style="7" bestFit="1" customWidth="1"/>
    <col min="12292" max="12292" width="9.140625" style="7"/>
    <col min="12293" max="12293" width="10.28515625" style="7" bestFit="1" customWidth="1"/>
    <col min="12294" max="12295" width="9.28515625" style="7" bestFit="1" customWidth="1"/>
    <col min="12296" max="12296" width="9.140625" style="7"/>
    <col min="12297" max="12297" width="10.28515625" style="7" bestFit="1" customWidth="1"/>
    <col min="12298" max="12299" width="9.28515625" style="7" bestFit="1" customWidth="1"/>
    <col min="12300" max="12300" width="9.140625" style="7"/>
    <col min="12301" max="12301" width="10.28515625" style="7" bestFit="1" customWidth="1"/>
    <col min="12302" max="12303" width="9.28515625" style="7" bestFit="1" customWidth="1"/>
    <col min="12304" max="12304" width="9.140625" style="7"/>
    <col min="12305" max="12305" width="10.28515625" style="7" bestFit="1" customWidth="1"/>
    <col min="12306" max="12307" width="9.28515625" style="7" bestFit="1" customWidth="1"/>
    <col min="12308" max="12308" width="9.140625" style="7"/>
    <col min="12309" max="12309" width="10.28515625" style="7" bestFit="1" customWidth="1"/>
    <col min="12310" max="12311" width="9.28515625" style="7" bestFit="1" customWidth="1"/>
    <col min="12312" max="12312" width="9.140625" style="7"/>
    <col min="12313" max="12313" width="10.28515625" style="7" bestFit="1" customWidth="1"/>
    <col min="12314" max="12315" width="9.28515625" style="7" bestFit="1" customWidth="1"/>
    <col min="12316" max="12316" width="9.140625" style="7"/>
    <col min="12317" max="12317" width="10.28515625" style="7" bestFit="1" customWidth="1"/>
    <col min="12318" max="12319" width="9.28515625" style="7" bestFit="1" customWidth="1"/>
    <col min="12320" max="12320" width="9.140625" style="7"/>
    <col min="12321" max="12321" width="10.28515625" style="7" bestFit="1" customWidth="1"/>
    <col min="12322" max="12323" width="9.28515625" style="7" bestFit="1" customWidth="1"/>
    <col min="12324" max="12324" width="9.140625" style="7"/>
    <col min="12325" max="12325" width="10.28515625" style="7" bestFit="1" customWidth="1"/>
    <col min="12326" max="12327" width="9.28515625" style="7" bestFit="1" customWidth="1"/>
    <col min="12328" max="12328" width="9.140625" style="7"/>
    <col min="12329" max="12329" width="10.28515625" style="7" bestFit="1" customWidth="1"/>
    <col min="12330" max="12331" width="9.28515625" style="7" bestFit="1" customWidth="1"/>
    <col min="12332" max="12332" width="9.140625" style="7"/>
    <col min="12333" max="12333" width="10.28515625" style="7" bestFit="1" customWidth="1"/>
    <col min="12334" max="12335" width="9.28515625" style="7" bestFit="1" customWidth="1"/>
    <col min="12336" max="12336" width="9.140625" style="7"/>
    <col min="12337" max="12337" width="10.28515625" style="7" bestFit="1" customWidth="1"/>
    <col min="12338" max="12339" width="9.28515625" style="7" bestFit="1" customWidth="1"/>
    <col min="12340" max="12340" width="9.140625" style="7"/>
    <col min="12341" max="12341" width="10.28515625" style="7" bestFit="1" customWidth="1"/>
    <col min="12342" max="12343" width="9.28515625" style="7" bestFit="1" customWidth="1"/>
    <col min="12344" max="12344" width="9.140625" style="7"/>
    <col min="12345" max="12345" width="10.28515625" style="7" bestFit="1" customWidth="1"/>
    <col min="12346" max="12347" width="9.28515625" style="7" bestFit="1" customWidth="1"/>
    <col min="12348" max="12348" width="9.140625" style="7"/>
    <col min="12349" max="12349" width="10.28515625" style="7" bestFit="1" customWidth="1"/>
    <col min="12350" max="12351" width="9.28515625" style="7" bestFit="1" customWidth="1"/>
    <col min="12352" max="12352" width="9.140625" style="7"/>
    <col min="12353" max="12353" width="10.28515625" style="7" bestFit="1" customWidth="1"/>
    <col min="12354" max="12355" width="9.28515625" style="7" bestFit="1" customWidth="1"/>
    <col min="12356" max="12356" width="9.140625" style="7"/>
    <col min="12357" max="12357" width="10.28515625" style="7" bestFit="1" customWidth="1"/>
    <col min="12358" max="12359" width="9.28515625" style="7" bestFit="1" customWidth="1"/>
    <col min="12360" max="12360" width="9.140625" style="7"/>
    <col min="12361" max="12361" width="10.28515625" style="7" bestFit="1" customWidth="1"/>
    <col min="12362" max="12363" width="9.28515625" style="7" bestFit="1" customWidth="1"/>
    <col min="12364" max="12364" width="9.140625" style="7"/>
    <col min="12365" max="12365" width="10.28515625" style="7" bestFit="1" customWidth="1"/>
    <col min="12366" max="12367" width="9.28515625" style="7" bestFit="1" customWidth="1"/>
    <col min="12368" max="12368" width="9.140625" style="7"/>
    <col min="12369" max="12369" width="10.28515625" style="7" bestFit="1" customWidth="1"/>
    <col min="12370" max="12371" width="9.28515625" style="7" bestFit="1" customWidth="1"/>
    <col min="12372" max="12372" width="9.140625" style="7"/>
    <col min="12373" max="12373" width="10.28515625" style="7" bestFit="1" customWidth="1"/>
    <col min="12374" max="12375" width="9.28515625" style="7" bestFit="1" customWidth="1"/>
    <col min="12376" max="12376" width="9.140625" style="7"/>
    <col min="12377" max="12377" width="10.28515625" style="7" bestFit="1" customWidth="1"/>
    <col min="12378" max="12379" width="9.28515625" style="7" bestFit="1" customWidth="1"/>
    <col min="12380" max="12380" width="9.140625" style="7"/>
    <col min="12381" max="12381" width="10.28515625" style="7" bestFit="1" customWidth="1"/>
    <col min="12382" max="12383" width="9.28515625" style="7" bestFit="1" customWidth="1"/>
    <col min="12384" max="12384" width="9.140625" style="7"/>
    <col min="12385" max="12385" width="10.28515625" style="7" bestFit="1" customWidth="1"/>
    <col min="12386" max="12387" width="9.28515625" style="7" bestFit="1" customWidth="1"/>
    <col min="12388" max="12388" width="9.140625" style="7"/>
    <col min="12389" max="12389" width="10.28515625" style="7" bestFit="1" customWidth="1"/>
    <col min="12390" max="12391" width="9.28515625" style="7" bestFit="1" customWidth="1"/>
    <col min="12392" max="12392" width="9.140625" style="7"/>
    <col min="12393" max="12393" width="10.28515625" style="7" bestFit="1" customWidth="1"/>
    <col min="12394" max="12395" width="9.28515625" style="7" bestFit="1" customWidth="1"/>
    <col min="12396" max="12396" width="9.140625" style="7"/>
    <col min="12397" max="12397" width="10.28515625" style="7" bestFit="1" customWidth="1"/>
    <col min="12398" max="12399" width="9.28515625" style="7" bestFit="1" customWidth="1"/>
    <col min="12400" max="12400" width="9.140625" style="7"/>
    <col min="12401" max="12401" width="10.28515625" style="7" bestFit="1" customWidth="1"/>
    <col min="12402" max="12403" width="9.28515625" style="7" bestFit="1" customWidth="1"/>
    <col min="12404" max="12404" width="9.140625" style="7"/>
    <col min="12405" max="12405" width="10.28515625" style="7" bestFit="1" customWidth="1"/>
    <col min="12406" max="12407" width="9.28515625" style="7" bestFit="1" customWidth="1"/>
    <col min="12408" max="12408" width="9.140625" style="7"/>
    <col min="12409" max="12409" width="10.28515625" style="7" bestFit="1" customWidth="1"/>
    <col min="12410" max="12411" width="9.28515625" style="7" bestFit="1" customWidth="1"/>
    <col min="12412" max="12412" width="9.140625" style="7"/>
    <col min="12413" max="12413" width="10.28515625" style="7" bestFit="1" customWidth="1"/>
    <col min="12414" max="12415" width="9.28515625" style="7" bestFit="1" customWidth="1"/>
    <col min="12416" max="12416" width="9.140625" style="7"/>
    <col min="12417" max="12417" width="10.28515625" style="7" bestFit="1" customWidth="1"/>
    <col min="12418" max="12419" width="9.28515625" style="7" bestFit="1" customWidth="1"/>
    <col min="12420" max="12420" width="9.140625" style="7"/>
    <col min="12421" max="12421" width="10.28515625" style="7" bestFit="1" customWidth="1"/>
    <col min="12422" max="12423" width="9.28515625" style="7" bestFit="1" customWidth="1"/>
    <col min="12424" max="12424" width="9.140625" style="7"/>
    <col min="12425" max="12425" width="10.28515625" style="7" bestFit="1" customWidth="1"/>
    <col min="12426" max="12427" width="9.28515625" style="7" bestFit="1" customWidth="1"/>
    <col min="12428" max="12428" width="9.140625" style="7"/>
    <col min="12429" max="12429" width="10.28515625" style="7" bestFit="1" customWidth="1"/>
    <col min="12430" max="12431" width="9.28515625" style="7" bestFit="1" customWidth="1"/>
    <col min="12432" max="12432" width="9.140625" style="7"/>
    <col min="12433" max="12433" width="10.28515625" style="7" bestFit="1" customWidth="1"/>
    <col min="12434" max="12435" width="9.28515625" style="7" bestFit="1" customWidth="1"/>
    <col min="12436" max="12436" width="9.140625" style="7"/>
    <col min="12437" max="12437" width="10.28515625" style="7" bestFit="1" customWidth="1"/>
    <col min="12438" max="12439" width="9.28515625" style="7" bestFit="1" customWidth="1"/>
    <col min="12440" max="12440" width="9.140625" style="7"/>
    <col min="12441" max="12441" width="10.28515625" style="7" bestFit="1" customWidth="1"/>
    <col min="12442" max="12443" width="9.28515625" style="7" bestFit="1" customWidth="1"/>
    <col min="12444" max="12444" width="9.140625" style="7"/>
    <col min="12445" max="12445" width="10.28515625" style="7" bestFit="1" customWidth="1"/>
    <col min="12446" max="12447" width="9.28515625" style="7" bestFit="1" customWidth="1"/>
    <col min="12448" max="12448" width="9.140625" style="7"/>
    <col min="12449" max="12449" width="10.28515625" style="7" bestFit="1" customWidth="1"/>
    <col min="12450" max="12451" width="9.28515625" style="7" bestFit="1" customWidth="1"/>
    <col min="12452" max="12452" width="9.140625" style="7"/>
    <col min="12453" max="12453" width="10.28515625" style="7" bestFit="1" customWidth="1"/>
    <col min="12454" max="12455" width="9.28515625" style="7" bestFit="1" customWidth="1"/>
    <col min="12456" max="12456" width="9.140625" style="7"/>
    <col min="12457" max="12457" width="10.28515625" style="7" bestFit="1" customWidth="1"/>
    <col min="12458" max="12459" width="9.28515625" style="7" bestFit="1" customWidth="1"/>
    <col min="12460" max="12460" width="9.140625" style="7"/>
    <col min="12461" max="12461" width="10.28515625" style="7" bestFit="1" customWidth="1"/>
    <col min="12462" max="12463" width="9.28515625" style="7" bestFit="1" customWidth="1"/>
    <col min="12464" max="12464" width="9.140625" style="7"/>
    <col min="12465" max="12465" width="10.28515625" style="7" bestFit="1" customWidth="1"/>
    <col min="12466" max="12467" width="9.28515625" style="7" bestFit="1" customWidth="1"/>
    <col min="12468" max="12468" width="9.140625" style="7"/>
    <col min="12469" max="12469" width="10.28515625" style="7" bestFit="1" customWidth="1"/>
    <col min="12470" max="12471" width="9.28515625" style="7" bestFit="1" customWidth="1"/>
    <col min="12472" max="12472" width="9.140625" style="7"/>
    <col min="12473" max="12473" width="10.28515625" style="7" bestFit="1" customWidth="1"/>
    <col min="12474" max="12475" width="9.28515625" style="7" bestFit="1" customWidth="1"/>
    <col min="12476" max="12476" width="9.140625" style="7"/>
    <col min="12477" max="12477" width="10.28515625" style="7" bestFit="1" customWidth="1"/>
    <col min="12478" max="12479" width="9.28515625" style="7" bestFit="1" customWidth="1"/>
    <col min="12480" max="12480" width="9.140625" style="7"/>
    <col min="12481" max="12481" width="10.28515625" style="7" bestFit="1" customWidth="1"/>
    <col min="12482" max="12483" width="9.28515625" style="7" bestFit="1" customWidth="1"/>
    <col min="12484" max="12484" width="9.140625" style="7"/>
    <col min="12485" max="12485" width="10.28515625" style="7" bestFit="1" customWidth="1"/>
    <col min="12486" max="12487" width="9.28515625" style="7" bestFit="1" customWidth="1"/>
    <col min="12488" max="12488" width="9.140625" style="7"/>
    <col min="12489" max="12489" width="10.28515625" style="7" bestFit="1" customWidth="1"/>
    <col min="12490" max="12491" width="9.28515625" style="7" bestFit="1" customWidth="1"/>
    <col min="12492" max="12492" width="9.140625" style="7"/>
    <col min="12493" max="12493" width="10.28515625" style="7" bestFit="1" customWidth="1"/>
    <col min="12494" max="12495" width="9.28515625" style="7" bestFit="1" customWidth="1"/>
    <col min="12496" max="12496" width="9.140625" style="7"/>
    <col min="12497" max="12497" width="10.28515625" style="7" bestFit="1" customWidth="1"/>
    <col min="12498" max="12499" width="9.28515625" style="7" bestFit="1" customWidth="1"/>
    <col min="12500" max="12500" width="9.140625" style="7"/>
    <col min="12501" max="12501" width="10.28515625" style="7" bestFit="1" customWidth="1"/>
    <col min="12502" max="12503" width="9.28515625" style="7" bestFit="1" customWidth="1"/>
    <col min="12504" max="12504" width="9.140625" style="7"/>
    <col min="12505" max="12505" width="10.28515625" style="7" bestFit="1" customWidth="1"/>
    <col min="12506" max="12507" width="9.28515625" style="7" bestFit="1" customWidth="1"/>
    <col min="12508" max="12508" width="9.140625" style="7"/>
    <col min="12509" max="12509" width="10.28515625" style="7" bestFit="1" customWidth="1"/>
    <col min="12510" max="12511" width="9.28515625" style="7" bestFit="1" customWidth="1"/>
    <col min="12512" max="12512" width="9.140625" style="7"/>
    <col min="12513" max="12513" width="10.28515625" style="7" bestFit="1" customWidth="1"/>
    <col min="12514" max="12515" width="9.28515625" style="7" bestFit="1" customWidth="1"/>
    <col min="12516" max="12516" width="9.140625" style="7"/>
    <col min="12517" max="12517" width="10.28515625" style="7" bestFit="1" customWidth="1"/>
    <col min="12518" max="12519" width="9.28515625" style="7" bestFit="1" customWidth="1"/>
    <col min="12520" max="12520" width="9.140625" style="7"/>
    <col min="12521" max="12521" width="10.28515625" style="7" bestFit="1" customWidth="1"/>
    <col min="12522" max="12523" width="9.28515625" style="7" bestFit="1" customWidth="1"/>
    <col min="12524" max="12524" width="9.140625" style="7"/>
    <col min="12525" max="12525" width="10.28515625" style="7" bestFit="1" customWidth="1"/>
    <col min="12526" max="12527" width="9.28515625" style="7" bestFit="1" customWidth="1"/>
    <col min="12528" max="12528" width="9.140625" style="7"/>
    <col min="12529" max="12529" width="10.28515625" style="7" bestFit="1" customWidth="1"/>
    <col min="12530" max="12531" width="9.28515625" style="7" bestFit="1" customWidth="1"/>
    <col min="12532" max="12532" width="9.140625" style="7"/>
    <col min="12533" max="12533" width="10.28515625" style="7" bestFit="1" customWidth="1"/>
    <col min="12534" max="12535" width="9.28515625" style="7" bestFit="1" customWidth="1"/>
    <col min="12536" max="12536" width="9.140625" style="7"/>
    <col min="12537" max="12537" width="10.28515625" style="7" bestFit="1" customWidth="1"/>
    <col min="12538" max="12539" width="9.28515625" style="7" bestFit="1" customWidth="1"/>
    <col min="12540" max="12540" width="9.140625" style="7"/>
    <col min="12541" max="12541" width="10.28515625" style="7" bestFit="1" customWidth="1"/>
    <col min="12542" max="12543" width="9.28515625" style="7" bestFit="1" customWidth="1"/>
    <col min="12544" max="12544" width="9.140625" style="7"/>
    <col min="12545" max="12545" width="10.28515625" style="7" bestFit="1" customWidth="1"/>
    <col min="12546" max="12547" width="9.28515625" style="7" bestFit="1" customWidth="1"/>
    <col min="12548" max="12548" width="9.140625" style="7"/>
    <col min="12549" max="12549" width="10.28515625" style="7" bestFit="1" customWidth="1"/>
    <col min="12550" max="12551" width="9.28515625" style="7" bestFit="1" customWidth="1"/>
    <col min="12552" max="12552" width="9.140625" style="7"/>
    <col min="12553" max="12553" width="10.28515625" style="7" bestFit="1" customWidth="1"/>
    <col min="12554" max="12555" width="9.28515625" style="7" bestFit="1" customWidth="1"/>
    <col min="12556" max="12556" width="9.140625" style="7"/>
    <col min="12557" max="12557" width="10.28515625" style="7" bestFit="1" customWidth="1"/>
    <col min="12558" max="12559" width="9.28515625" style="7" bestFit="1" customWidth="1"/>
    <col min="12560" max="12560" width="9.140625" style="7"/>
    <col min="12561" max="12561" width="10.28515625" style="7" bestFit="1" customWidth="1"/>
    <col min="12562" max="12563" width="9.28515625" style="7" bestFit="1" customWidth="1"/>
    <col min="12564" max="12564" width="9.140625" style="7"/>
    <col min="12565" max="12565" width="10.28515625" style="7" bestFit="1" customWidth="1"/>
    <col min="12566" max="12567" width="9.28515625" style="7" bestFit="1" customWidth="1"/>
    <col min="12568" max="12568" width="9.140625" style="7"/>
    <col min="12569" max="12569" width="10.28515625" style="7" bestFit="1" customWidth="1"/>
    <col min="12570" max="12571" width="9.28515625" style="7" bestFit="1" customWidth="1"/>
    <col min="12572" max="12572" width="9.140625" style="7"/>
    <col min="12573" max="12573" width="10.28515625" style="7" bestFit="1" customWidth="1"/>
    <col min="12574" max="12575" width="9.28515625" style="7" bestFit="1" customWidth="1"/>
    <col min="12576" max="12576" width="9.140625" style="7"/>
    <col min="12577" max="12577" width="10.28515625" style="7" bestFit="1" customWidth="1"/>
    <col min="12578" max="12579" width="9.28515625" style="7" bestFit="1" customWidth="1"/>
    <col min="12580" max="12580" width="9.140625" style="7"/>
    <col min="12581" max="12581" width="10.28515625" style="7" bestFit="1" customWidth="1"/>
    <col min="12582" max="12583" width="9.28515625" style="7" bestFit="1" customWidth="1"/>
    <col min="12584" max="12584" width="9.140625" style="7"/>
    <col min="12585" max="12585" width="10.28515625" style="7" bestFit="1" customWidth="1"/>
    <col min="12586" max="12587" width="9.28515625" style="7" bestFit="1" customWidth="1"/>
    <col min="12588" max="12588" width="9.140625" style="7"/>
    <col min="12589" max="12589" width="10.28515625" style="7" bestFit="1" customWidth="1"/>
    <col min="12590" max="12591" width="9.28515625" style="7" bestFit="1" customWidth="1"/>
    <col min="12592" max="12592" width="9.140625" style="7"/>
    <col min="12593" max="12593" width="10.28515625" style="7" bestFit="1" customWidth="1"/>
    <col min="12594" max="12595" width="9.28515625" style="7" bestFit="1" customWidth="1"/>
    <col min="12596" max="12596" width="9.140625" style="7"/>
    <col min="12597" max="12597" width="10.28515625" style="7" bestFit="1" customWidth="1"/>
    <col min="12598" max="12599" width="9.28515625" style="7" bestFit="1" customWidth="1"/>
    <col min="12600" max="12600" width="9.140625" style="7"/>
    <col min="12601" max="12601" width="10.28515625" style="7" bestFit="1" customWidth="1"/>
    <col min="12602" max="12603" width="9.28515625" style="7" bestFit="1" customWidth="1"/>
    <col min="12604" max="12604" width="9.140625" style="7"/>
    <col min="12605" max="12605" width="10.28515625" style="7" bestFit="1" customWidth="1"/>
    <col min="12606" max="12607" width="9.28515625" style="7" bestFit="1" customWidth="1"/>
    <col min="12608" max="12608" width="9.140625" style="7"/>
    <col min="12609" max="12609" width="10.28515625" style="7" bestFit="1" customWidth="1"/>
    <col min="12610" max="12611" width="9.28515625" style="7" bestFit="1" customWidth="1"/>
    <col min="12612" max="12612" width="9.140625" style="7"/>
    <col min="12613" max="12613" width="10.28515625" style="7" bestFit="1" customWidth="1"/>
    <col min="12614" max="12615" width="9.28515625" style="7" bestFit="1" customWidth="1"/>
    <col min="12616" max="12616" width="9.140625" style="7"/>
    <col min="12617" max="12617" width="10.28515625" style="7" bestFit="1" customWidth="1"/>
    <col min="12618" max="12619" width="9.28515625" style="7" bestFit="1" customWidth="1"/>
    <col min="12620" max="12620" width="9.140625" style="7"/>
    <col min="12621" max="12621" width="10.28515625" style="7" bestFit="1" customWidth="1"/>
    <col min="12622" max="12623" width="9.28515625" style="7" bestFit="1" customWidth="1"/>
    <col min="12624" max="12624" width="9.140625" style="7"/>
    <col min="12625" max="12625" width="10.28515625" style="7" bestFit="1" customWidth="1"/>
    <col min="12626" max="12627" width="9.28515625" style="7" bestFit="1" customWidth="1"/>
    <col min="12628" max="12628" width="9.140625" style="7"/>
    <col min="12629" max="12629" width="10.28515625" style="7" bestFit="1" customWidth="1"/>
    <col min="12630" max="12631" width="9.28515625" style="7" bestFit="1" customWidth="1"/>
    <col min="12632" max="12632" width="9.140625" style="7"/>
    <col min="12633" max="12633" width="10.28515625" style="7" bestFit="1" customWidth="1"/>
    <col min="12634" max="12635" width="9.28515625" style="7" bestFit="1" customWidth="1"/>
    <col min="12636" max="12636" width="9.140625" style="7"/>
    <col min="12637" max="12637" width="10.28515625" style="7" bestFit="1" customWidth="1"/>
    <col min="12638" max="12639" width="9.28515625" style="7" bestFit="1" customWidth="1"/>
    <col min="12640" max="12640" width="9.140625" style="7"/>
    <col min="12641" max="12641" width="10.28515625" style="7" bestFit="1" customWidth="1"/>
    <col min="12642" max="12643" width="9.28515625" style="7" bestFit="1" customWidth="1"/>
    <col min="12644" max="12644" width="9.140625" style="7"/>
    <col min="12645" max="12645" width="10.28515625" style="7" bestFit="1" customWidth="1"/>
    <col min="12646" max="12647" width="9.28515625" style="7" bestFit="1" customWidth="1"/>
    <col min="12648" max="12648" width="9.140625" style="7"/>
    <col min="12649" max="12649" width="10.28515625" style="7" bestFit="1" customWidth="1"/>
    <col min="12650" max="12651" width="9.28515625" style="7" bestFit="1" customWidth="1"/>
    <col min="12652" max="12652" width="9.140625" style="7"/>
    <col min="12653" max="12653" width="10.28515625" style="7" bestFit="1" customWidth="1"/>
    <col min="12654" max="12655" width="9.28515625" style="7" bestFit="1" customWidth="1"/>
    <col min="12656" max="12656" width="9.140625" style="7"/>
    <col min="12657" max="12657" width="10.28515625" style="7" bestFit="1" customWidth="1"/>
    <col min="12658" max="12659" width="9.28515625" style="7" bestFit="1" customWidth="1"/>
    <col min="12660" max="12660" width="9.140625" style="7"/>
    <col min="12661" max="12661" width="10.28515625" style="7" bestFit="1" customWidth="1"/>
    <col min="12662" max="12663" width="9.28515625" style="7" bestFit="1" customWidth="1"/>
    <col min="12664" max="12664" width="9.140625" style="7"/>
    <col min="12665" max="12665" width="10.28515625" style="7" bestFit="1" customWidth="1"/>
    <col min="12666" max="12667" width="9.28515625" style="7" bestFit="1" customWidth="1"/>
    <col min="12668" max="12668" width="9.140625" style="7"/>
    <col min="12669" max="12669" width="10.28515625" style="7" bestFit="1" customWidth="1"/>
    <col min="12670" max="12671" width="9.28515625" style="7" bestFit="1" customWidth="1"/>
    <col min="12672" max="12672" width="9.140625" style="7"/>
    <col min="12673" max="12673" width="10.28515625" style="7" bestFit="1" customWidth="1"/>
    <col min="12674" max="12675" width="9.28515625" style="7" bestFit="1" customWidth="1"/>
    <col min="12676" max="12676" width="9.140625" style="7"/>
    <col min="12677" max="12677" width="10.28515625" style="7" bestFit="1" customWidth="1"/>
    <col min="12678" max="12679" width="9.28515625" style="7" bestFit="1" customWidth="1"/>
    <col min="12680" max="12680" width="9.140625" style="7"/>
    <col min="12681" max="12681" width="10.28515625" style="7" bestFit="1" customWidth="1"/>
    <col min="12682" max="12683" width="9.28515625" style="7" bestFit="1" customWidth="1"/>
    <col min="12684" max="12684" width="9.140625" style="7"/>
    <col min="12685" max="12685" width="10.28515625" style="7" bestFit="1" customWidth="1"/>
    <col min="12686" max="12687" width="9.28515625" style="7" bestFit="1" customWidth="1"/>
    <col min="12688" max="12688" width="9.140625" style="7"/>
    <col min="12689" max="12689" width="10.28515625" style="7" bestFit="1" customWidth="1"/>
    <col min="12690" max="12691" width="9.28515625" style="7" bestFit="1" customWidth="1"/>
    <col min="12692" max="12692" width="9.140625" style="7"/>
    <col min="12693" max="12693" width="10.28515625" style="7" bestFit="1" customWidth="1"/>
    <col min="12694" max="12695" width="9.28515625" style="7" bestFit="1" customWidth="1"/>
    <col min="12696" max="12696" width="9.140625" style="7"/>
    <col min="12697" max="12697" width="10.28515625" style="7" bestFit="1" customWidth="1"/>
    <col min="12698" max="12699" width="9.28515625" style="7" bestFit="1" customWidth="1"/>
    <col min="12700" max="12700" width="9.140625" style="7"/>
    <col min="12701" max="12701" width="10.28515625" style="7" bestFit="1" customWidth="1"/>
    <col min="12702" max="12703" width="9.28515625" style="7" bestFit="1" customWidth="1"/>
    <col min="12704" max="12704" width="9.140625" style="7"/>
    <col min="12705" max="12705" width="10.28515625" style="7" bestFit="1" customWidth="1"/>
    <col min="12706" max="12707" width="9.28515625" style="7" bestFit="1" customWidth="1"/>
    <col min="12708" max="12708" width="9.140625" style="7"/>
    <col min="12709" max="12709" width="10.28515625" style="7" bestFit="1" customWidth="1"/>
    <col min="12710" max="12711" width="9.28515625" style="7" bestFit="1" customWidth="1"/>
    <col min="12712" max="12712" width="9.140625" style="7"/>
    <col min="12713" max="12713" width="10.28515625" style="7" bestFit="1" customWidth="1"/>
    <col min="12714" max="12715" width="9.28515625" style="7" bestFit="1" customWidth="1"/>
    <col min="12716" max="12716" width="9.140625" style="7"/>
    <col min="12717" max="12717" width="10.28515625" style="7" bestFit="1" customWidth="1"/>
    <col min="12718" max="12719" width="9.28515625" style="7" bestFit="1" customWidth="1"/>
    <col min="12720" max="12720" width="9.140625" style="7"/>
    <col min="12721" max="12721" width="10.28515625" style="7" bestFit="1" customWidth="1"/>
    <col min="12722" max="12723" width="9.28515625" style="7" bestFit="1" customWidth="1"/>
    <col min="12724" max="12724" width="9.140625" style="7"/>
    <col min="12725" max="12725" width="10.28515625" style="7" bestFit="1" customWidth="1"/>
    <col min="12726" max="12727" width="9.28515625" style="7" bestFit="1" customWidth="1"/>
    <col min="12728" max="12728" width="9.140625" style="7"/>
    <col min="12729" max="12729" width="10.28515625" style="7" bestFit="1" customWidth="1"/>
    <col min="12730" max="12731" width="9.28515625" style="7" bestFit="1" customWidth="1"/>
    <col min="12732" max="12732" width="9.140625" style="7"/>
    <col min="12733" max="12733" width="10.28515625" style="7" bestFit="1" customWidth="1"/>
    <col min="12734" max="12735" width="9.28515625" style="7" bestFit="1" customWidth="1"/>
    <col min="12736" max="12736" width="9.140625" style="7"/>
    <col min="12737" max="12737" width="10.28515625" style="7" bestFit="1" customWidth="1"/>
    <col min="12738" max="12739" width="9.28515625" style="7" bestFit="1" customWidth="1"/>
    <col min="12740" max="12740" width="9.140625" style="7"/>
    <col min="12741" max="12741" width="10.28515625" style="7" bestFit="1" customWidth="1"/>
    <col min="12742" max="12743" width="9.28515625" style="7" bestFit="1" customWidth="1"/>
    <col min="12744" max="12744" width="9.140625" style="7"/>
    <col min="12745" max="12745" width="10.28515625" style="7" bestFit="1" customWidth="1"/>
    <col min="12746" max="12747" width="9.28515625" style="7" bestFit="1" customWidth="1"/>
    <col min="12748" max="12748" width="9.140625" style="7"/>
    <col min="12749" max="12749" width="10.28515625" style="7" bestFit="1" customWidth="1"/>
    <col min="12750" max="12751" width="9.28515625" style="7" bestFit="1" customWidth="1"/>
    <col min="12752" max="12752" width="9.140625" style="7"/>
    <col min="12753" max="12753" width="10.28515625" style="7" bestFit="1" customWidth="1"/>
    <col min="12754" max="12755" width="9.28515625" style="7" bestFit="1" customWidth="1"/>
    <col min="12756" max="12756" width="9.140625" style="7"/>
    <col min="12757" max="12757" width="10.28515625" style="7" bestFit="1" customWidth="1"/>
    <col min="12758" max="12759" width="9.28515625" style="7" bestFit="1" customWidth="1"/>
    <col min="12760" max="12760" width="9.140625" style="7"/>
    <col min="12761" max="12761" width="10.28515625" style="7" bestFit="1" customWidth="1"/>
    <col min="12762" max="12763" width="9.28515625" style="7" bestFit="1" customWidth="1"/>
    <col min="12764" max="12764" width="9.140625" style="7"/>
    <col min="12765" max="12765" width="10.28515625" style="7" bestFit="1" customWidth="1"/>
    <col min="12766" max="12767" width="9.28515625" style="7" bestFit="1" customWidth="1"/>
    <col min="12768" max="12768" width="9.140625" style="7"/>
    <col min="12769" max="12769" width="10.28515625" style="7" bestFit="1" customWidth="1"/>
    <col min="12770" max="12771" width="9.28515625" style="7" bestFit="1" customWidth="1"/>
    <col min="12772" max="12772" width="9.140625" style="7"/>
    <col min="12773" max="12773" width="10.28515625" style="7" bestFit="1" customWidth="1"/>
    <col min="12774" max="12775" width="9.28515625" style="7" bestFit="1" customWidth="1"/>
    <col min="12776" max="12776" width="9.140625" style="7"/>
    <col min="12777" max="12777" width="10.28515625" style="7" bestFit="1" customWidth="1"/>
    <col min="12778" max="12779" width="9.28515625" style="7" bestFit="1" customWidth="1"/>
    <col min="12780" max="12780" width="9.140625" style="7"/>
    <col min="12781" max="12781" width="10.28515625" style="7" bestFit="1" customWidth="1"/>
    <col min="12782" max="12783" width="9.28515625" style="7" bestFit="1" customWidth="1"/>
    <col min="12784" max="12784" width="9.140625" style="7"/>
    <col min="12785" max="12785" width="10.28515625" style="7" bestFit="1" customWidth="1"/>
    <col min="12786" max="12787" width="9.28515625" style="7" bestFit="1" customWidth="1"/>
    <col min="12788" max="12788" width="9.140625" style="7"/>
    <col min="12789" max="12789" width="10.28515625" style="7" bestFit="1" customWidth="1"/>
    <col min="12790" max="12791" width="9.28515625" style="7" bestFit="1" customWidth="1"/>
    <col min="12792" max="12792" width="9.140625" style="7"/>
    <col min="12793" max="12793" width="10.28515625" style="7" bestFit="1" customWidth="1"/>
    <col min="12794" max="12795" width="9.28515625" style="7" bestFit="1" customWidth="1"/>
    <col min="12796" max="12796" width="9.140625" style="7"/>
    <col min="12797" max="12797" width="10.28515625" style="7" bestFit="1" customWidth="1"/>
    <col min="12798" max="12799" width="9.28515625" style="7" bestFit="1" customWidth="1"/>
    <col min="12800" max="12800" width="9.140625" style="7"/>
    <col min="12801" max="12801" width="10.28515625" style="7" bestFit="1" customWidth="1"/>
    <col min="12802" max="12803" width="9.28515625" style="7" bestFit="1" customWidth="1"/>
    <col min="12804" max="12804" width="9.140625" style="7"/>
    <col min="12805" max="12805" width="10.28515625" style="7" bestFit="1" customWidth="1"/>
    <col min="12806" max="12807" width="9.28515625" style="7" bestFit="1" customWidth="1"/>
    <col min="12808" max="12808" width="9.140625" style="7"/>
    <col min="12809" max="12809" width="10.28515625" style="7" bestFit="1" customWidth="1"/>
    <col min="12810" max="12811" width="9.28515625" style="7" bestFit="1" customWidth="1"/>
    <col min="12812" max="12812" width="9.140625" style="7"/>
    <col min="12813" max="12813" width="10.28515625" style="7" bestFit="1" customWidth="1"/>
    <col min="12814" max="12815" width="9.28515625" style="7" bestFit="1" customWidth="1"/>
    <col min="12816" max="12816" width="9.140625" style="7"/>
    <col min="12817" max="12817" width="10.28515625" style="7" bestFit="1" customWidth="1"/>
    <col min="12818" max="12819" width="9.28515625" style="7" bestFit="1" customWidth="1"/>
    <col min="12820" max="12820" width="9.140625" style="7"/>
    <col min="12821" max="12821" width="10.28515625" style="7" bestFit="1" customWidth="1"/>
    <col min="12822" max="12823" width="9.28515625" style="7" bestFit="1" customWidth="1"/>
    <col min="12824" max="12824" width="9.140625" style="7"/>
    <col min="12825" max="12825" width="10.28515625" style="7" bestFit="1" customWidth="1"/>
    <col min="12826" max="12827" width="9.28515625" style="7" bestFit="1" customWidth="1"/>
    <col min="12828" max="12828" width="9.140625" style="7"/>
    <col min="12829" max="12829" width="10.28515625" style="7" bestFit="1" customWidth="1"/>
    <col min="12830" max="12831" width="9.28515625" style="7" bestFit="1" customWidth="1"/>
    <col min="12832" max="12832" width="9.140625" style="7"/>
    <col min="12833" max="12833" width="10.28515625" style="7" bestFit="1" customWidth="1"/>
    <col min="12834" max="12835" width="9.28515625" style="7" bestFit="1" customWidth="1"/>
    <col min="12836" max="12836" width="9.140625" style="7"/>
    <col min="12837" max="12837" width="10.28515625" style="7" bestFit="1" customWidth="1"/>
    <col min="12838" max="12839" width="9.28515625" style="7" bestFit="1" customWidth="1"/>
    <col min="12840" max="12840" width="9.140625" style="7"/>
    <col min="12841" max="12841" width="10.28515625" style="7" bestFit="1" customWidth="1"/>
    <col min="12842" max="12843" width="9.28515625" style="7" bestFit="1" customWidth="1"/>
    <col min="12844" max="12844" width="9.140625" style="7"/>
    <col min="12845" max="12845" width="10.28515625" style="7" bestFit="1" customWidth="1"/>
    <col min="12846" max="12847" width="9.28515625" style="7" bestFit="1" customWidth="1"/>
    <col min="12848" max="12848" width="9.140625" style="7"/>
    <col min="12849" max="12849" width="10.28515625" style="7" bestFit="1" customWidth="1"/>
    <col min="12850" max="12851" width="9.28515625" style="7" bestFit="1" customWidth="1"/>
    <col min="12852" max="12852" width="9.140625" style="7"/>
    <col min="12853" max="12853" width="10.28515625" style="7" bestFit="1" customWidth="1"/>
    <col min="12854" max="12855" width="9.28515625" style="7" bestFit="1" customWidth="1"/>
    <col min="12856" max="12856" width="9.140625" style="7"/>
    <col min="12857" max="12857" width="10.28515625" style="7" bestFit="1" customWidth="1"/>
    <col min="12858" max="12859" width="9.28515625" style="7" bestFit="1" customWidth="1"/>
    <col min="12860" max="12860" width="9.140625" style="7"/>
    <col min="12861" max="12861" width="10.28515625" style="7" bestFit="1" customWidth="1"/>
    <col min="12862" max="12863" width="9.28515625" style="7" bestFit="1" customWidth="1"/>
    <col min="12864" max="12864" width="9.140625" style="7"/>
    <col min="12865" max="12865" width="10.28515625" style="7" bestFit="1" customWidth="1"/>
    <col min="12866" max="12867" width="9.28515625" style="7" bestFit="1" customWidth="1"/>
    <col min="12868" max="12868" width="9.140625" style="7"/>
    <col min="12869" max="12869" width="10.28515625" style="7" bestFit="1" customWidth="1"/>
    <col min="12870" max="12871" width="9.28515625" style="7" bestFit="1" customWidth="1"/>
    <col min="12872" max="12872" width="9.140625" style="7"/>
    <col min="12873" max="12873" width="10.28515625" style="7" bestFit="1" customWidth="1"/>
    <col min="12874" max="12875" width="9.28515625" style="7" bestFit="1" customWidth="1"/>
    <col min="12876" max="12876" width="9.140625" style="7"/>
    <col min="12877" max="12877" width="10.28515625" style="7" bestFit="1" customWidth="1"/>
    <col min="12878" max="12879" width="9.28515625" style="7" bestFit="1" customWidth="1"/>
    <col min="12880" max="12880" width="9.140625" style="7"/>
    <col min="12881" max="12881" width="10.28515625" style="7" bestFit="1" customWidth="1"/>
    <col min="12882" max="12883" width="9.28515625" style="7" bestFit="1" customWidth="1"/>
    <col min="12884" max="12884" width="9.140625" style="7"/>
    <col min="12885" max="12885" width="10.28515625" style="7" bestFit="1" customWidth="1"/>
    <col min="12886" max="12887" width="9.28515625" style="7" bestFit="1" customWidth="1"/>
    <col min="12888" max="12888" width="9.140625" style="7"/>
    <col min="12889" max="12889" width="10.28515625" style="7" bestFit="1" customWidth="1"/>
    <col min="12890" max="12891" width="9.28515625" style="7" bestFit="1" customWidth="1"/>
    <col min="12892" max="12892" width="9.140625" style="7"/>
    <col min="12893" max="12893" width="10.28515625" style="7" bestFit="1" customWidth="1"/>
    <col min="12894" max="12895" width="9.28515625" style="7" bestFit="1" customWidth="1"/>
    <col min="12896" max="12896" width="9.140625" style="7"/>
    <col min="12897" max="12897" width="10.28515625" style="7" bestFit="1" customWidth="1"/>
    <col min="12898" max="12899" width="9.28515625" style="7" bestFit="1" customWidth="1"/>
    <col min="12900" max="12900" width="9.140625" style="7"/>
    <col min="12901" max="12901" width="10.28515625" style="7" bestFit="1" customWidth="1"/>
    <col min="12902" max="12903" width="9.28515625" style="7" bestFit="1" customWidth="1"/>
    <col min="12904" max="12904" width="9.140625" style="7"/>
    <col min="12905" max="12905" width="10.28515625" style="7" bestFit="1" customWidth="1"/>
    <col min="12906" max="12907" width="9.28515625" style="7" bestFit="1" customWidth="1"/>
    <col min="12908" max="12908" width="9.140625" style="7"/>
    <col min="12909" max="12909" width="10.28515625" style="7" bestFit="1" customWidth="1"/>
    <col min="12910" max="12911" width="9.28515625" style="7" bestFit="1" customWidth="1"/>
    <col min="12912" max="12912" width="9.140625" style="7"/>
    <col min="12913" max="12913" width="10.28515625" style="7" bestFit="1" customWidth="1"/>
    <col min="12914" max="12915" width="9.28515625" style="7" bestFit="1" customWidth="1"/>
    <col min="12916" max="12916" width="9.140625" style="7"/>
    <col min="12917" max="12917" width="10.28515625" style="7" bestFit="1" customWidth="1"/>
    <col min="12918" max="12919" width="9.28515625" style="7" bestFit="1" customWidth="1"/>
    <col min="12920" max="12920" width="9.140625" style="7"/>
    <col min="12921" max="12921" width="10.28515625" style="7" bestFit="1" customWidth="1"/>
    <col min="12922" max="12923" width="9.28515625" style="7" bestFit="1" customWidth="1"/>
    <col min="12924" max="12924" width="9.140625" style="7"/>
    <col min="12925" max="12925" width="10.28515625" style="7" bestFit="1" customWidth="1"/>
    <col min="12926" max="12927" width="9.28515625" style="7" bestFit="1" customWidth="1"/>
    <col min="12928" max="12928" width="9.140625" style="7"/>
    <col min="12929" max="12929" width="10.28515625" style="7" bestFit="1" customWidth="1"/>
    <col min="12930" max="12931" width="9.28515625" style="7" bestFit="1" customWidth="1"/>
    <col min="12932" max="12932" width="9.140625" style="7"/>
    <col min="12933" max="12933" width="10.28515625" style="7" bestFit="1" customWidth="1"/>
    <col min="12934" max="12935" width="9.28515625" style="7" bestFit="1" customWidth="1"/>
    <col min="12936" max="12936" width="9.140625" style="7"/>
    <col min="12937" max="12937" width="10.28515625" style="7" bestFit="1" customWidth="1"/>
    <col min="12938" max="12939" width="9.28515625" style="7" bestFit="1" customWidth="1"/>
    <col min="12940" max="12940" width="9.140625" style="7"/>
    <col min="12941" max="12941" width="10.28515625" style="7" bestFit="1" customWidth="1"/>
    <col min="12942" max="12943" width="9.28515625" style="7" bestFit="1" customWidth="1"/>
    <col min="12944" max="12944" width="9.140625" style="7"/>
    <col min="12945" max="12945" width="10.28515625" style="7" bestFit="1" customWidth="1"/>
    <col min="12946" max="12947" width="9.28515625" style="7" bestFit="1" customWidth="1"/>
    <col min="12948" max="12948" width="9.140625" style="7"/>
    <col min="12949" max="12949" width="10.28515625" style="7" bestFit="1" customWidth="1"/>
    <col min="12950" max="12951" width="9.28515625" style="7" bestFit="1" customWidth="1"/>
    <col min="12952" max="12952" width="9.140625" style="7"/>
    <col min="12953" max="12953" width="10.28515625" style="7" bestFit="1" customWidth="1"/>
    <col min="12954" max="12955" width="9.28515625" style="7" bestFit="1" customWidth="1"/>
    <col min="12956" max="12956" width="9.140625" style="7"/>
    <col min="12957" max="12957" width="10.28515625" style="7" bestFit="1" customWidth="1"/>
    <col min="12958" max="12959" width="9.28515625" style="7" bestFit="1" customWidth="1"/>
    <col min="12960" max="12960" width="9.140625" style="7"/>
    <col min="12961" max="12961" width="10.28515625" style="7" bestFit="1" customWidth="1"/>
    <col min="12962" max="12963" width="9.28515625" style="7" bestFit="1" customWidth="1"/>
    <col min="12964" max="12964" width="9.140625" style="7"/>
    <col min="12965" max="12965" width="10.28515625" style="7" bestFit="1" customWidth="1"/>
    <col min="12966" max="12967" width="9.28515625" style="7" bestFit="1" customWidth="1"/>
    <col min="12968" max="12968" width="9.140625" style="7"/>
    <col min="12969" max="12969" width="10.28515625" style="7" bestFit="1" customWidth="1"/>
    <col min="12970" max="12971" width="9.28515625" style="7" bestFit="1" customWidth="1"/>
    <col min="12972" max="12972" width="9.140625" style="7"/>
    <col min="12973" max="12973" width="10.28515625" style="7" bestFit="1" customWidth="1"/>
    <col min="12974" max="12975" width="9.28515625" style="7" bestFit="1" customWidth="1"/>
    <col min="12976" max="12976" width="9.140625" style="7"/>
    <col min="12977" max="12977" width="10.28515625" style="7" bestFit="1" customWidth="1"/>
    <col min="12978" max="12979" width="9.28515625" style="7" bestFit="1" customWidth="1"/>
    <col min="12980" max="12980" width="9.140625" style="7"/>
    <col min="12981" max="12981" width="10.28515625" style="7" bestFit="1" customWidth="1"/>
    <col min="12982" max="12983" width="9.28515625" style="7" bestFit="1" customWidth="1"/>
    <col min="12984" max="12984" width="9.140625" style="7"/>
    <col min="12985" max="12985" width="10.28515625" style="7" bestFit="1" customWidth="1"/>
    <col min="12986" max="12987" width="9.28515625" style="7" bestFit="1" customWidth="1"/>
    <col min="12988" max="12988" width="9.140625" style="7"/>
    <col min="12989" max="12989" width="10.28515625" style="7" bestFit="1" customWidth="1"/>
    <col min="12990" max="12991" width="9.28515625" style="7" bestFit="1" customWidth="1"/>
    <col min="12992" max="12992" width="9.140625" style="7"/>
    <col min="12993" max="12993" width="10.28515625" style="7" bestFit="1" customWidth="1"/>
    <col min="12994" max="12995" width="9.28515625" style="7" bestFit="1" customWidth="1"/>
    <col min="12996" max="12996" width="9.140625" style="7"/>
    <col min="12997" max="12997" width="10.28515625" style="7" bestFit="1" customWidth="1"/>
    <col min="12998" max="12999" width="9.28515625" style="7" bestFit="1" customWidth="1"/>
    <col min="13000" max="13000" width="9.140625" style="7"/>
    <col min="13001" max="13001" width="10.28515625" style="7" bestFit="1" customWidth="1"/>
    <col min="13002" max="13003" width="9.28515625" style="7" bestFit="1" customWidth="1"/>
    <col min="13004" max="13004" width="9.140625" style="7"/>
    <col min="13005" max="13005" width="10.28515625" style="7" bestFit="1" customWidth="1"/>
    <col min="13006" max="13007" width="9.28515625" style="7" bestFit="1" customWidth="1"/>
    <col min="13008" max="13008" width="9.140625" style="7"/>
    <col min="13009" max="13009" width="10.28515625" style="7" bestFit="1" customWidth="1"/>
    <col min="13010" max="13011" width="9.28515625" style="7" bestFit="1" customWidth="1"/>
    <col min="13012" max="13012" width="9.140625" style="7"/>
    <col min="13013" max="13013" width="10.28515625" style="7" bestFit="1" customWidth="1"/>
    <col min="13014" max="13015" width="9.28515625" style="7" bestFit="1" customWidth="1"/>
    <col min="13016" max="13016" width="9.140625" style="7"/>
    <col min="13017" max="13017" width="10.28515625" style="7" bestFit="1" customWidth="1"/>
    <col min="13018" max="13019" width="9.28515625" style="7" bestFit="1" customWidth="1"/>
    <col min="13020" max="13020" width="9.140625" style="7"/>
    <col min="13021" max="13021" width="10.28515625" style="7" bestFit="1" customWidth="1"/>
    <col min="13022" max="13023" width="9.28515625" style="7" bestFit="1" customWidth="1"/>
    <col min="13024" max="13024" width="9.140625" style="7"/>
    <col min="13025" max="13025" width="10.28515625" style="7" bestFit="1" customWidth="1"/>
    <col min="13026" max="13027" width="9.28515625" style="7" bestFit="1" customWidth="1"/>
    <col min="13028" max="13028" width="9.140625" style="7"/>
    <col min="13029" max="13029" width="10.28515625" style="7" bestFit="1" customWidth="1"/>
    <col min="13030" max="13031" width="9.28515625" style="7" bestFit="1" customWidth="1"/>
    <col min="13032" max="13032" width="9.140625" style="7"/>
    <col min="13033" max="13033" width="10.28515625" style="7" bestFit="1" customWidth="1"/>
    <col min="13034" max="13035" width="9.28515625" style="7" bestFit="1" customWidth="1"/>
    <col min="13036" max="13036" width="9.140625" style="7"/>
    <col min="13037" max="13037" width="10.28515625" style="7" bestFit="1" customWidth="1"/>
    <col min="13038" max="13039" width="9.28515625" style="7" bestFit="1" customWidth="1"/>
    <col min="13040" max="13040" width="9.140625" style="7"/>
    <col min="13041" max="13041" width="10.28515625" style="7" bestFit="1" customWidth="1"/>
    <col min="13042" max="13043" width="9.28515625" style="7" bestFit="1" customWidth="1"/>
    <col min="13044" max="13044" width="9.140625" style="7"/>
    <col min="13045" max="13045" width="10.28515625" style="7" bestFit="1" customWidth="1"/>
    <col min="13046" max="13047" width="9.28515625" style="7" bestFit="1" customWidth="1"/>
    <col min="13048" max="13048" width="9.140625" style="7"/>
    <col min="13049" max="13049" width="10.28515625" style="7" bestFit="1" customWidth="1"/>
    <col min="13050" max="13051" width="9.28515625" style="7" bestFit="1" customWidth="1"/>
    <col min="13052" max="13052" width="9.140625" style="7"/>
    <col min="13053" max="13053" width="10.28515625" style="7" bestFit="1" customWidth="1"/>
    <col min="13054" max="13055" width="9.28515625" style="7" bestFit="1" customWidth="1"/>
    <col min="13056" max="13056" width="9.140625" style="7"/>
    <col min="13057" max="13057" width="10.28515625" style="7" bestFit="1" customWidth="1"/>
    <col min="13058" max="13059" width="9.28515625" style="7" bestFit="1" customWidth="1"/>
    <col min="13060" max="13060" width="9.140625" style="7"/>
    <col min="13061" max="13061" width="10.28515625" style="7" bestFit="1" customWidth="1"/>
    <col min="13062" max="13063" width="9.28515625" style="7" bestFit="1" customWidth="1"/>
    <col min="13064" max="13064" width="9.140625" style="7"/>
    <col min="13065" max="13065" width="10.28515625" style="7" bestFit="1" customWidth="1"/>
    <col min="13066" max="13067" width="9.28515625" style="7" bestFit="1" customWidth="1"/>
    <col min="13068" max="13068" width="9.140625" style="7"/>
    <col min="13069" max="13069" width="10.28515625" style="7" bestFit="1" customWidth="1"/>
    <col min="13070" max="13071" width="9.28515625" style="7" bestFit="1" customWidth="1"/>
    <col min="13072" max="13072" width="9.140625" style="7"/>
    <col min="13073" max="13073" width="10.28515625" style="7" bestFit="1" customWidth="1"/>
    <col min="13074" max="13075" width="9.28515625" style="7" bestFit="1" customWidth="1"/>
    <col min="13076" max="13076" width="9.140625" style="7"/>
    <col min="13077" max="13077" width="10.28515625" style="7" bestFit="1" customWidth="1"/>
    <col min="13078" max="13079" width="9.28515625" style="7" bestFit="1" customWidth="1"/>
    <col min="13080" max="13080" width="9.140625" style="7"/>
    <col min="13081" max="13081" width="10.28515625" style="7" bestFit="1" customWidth="1"/>
    <col min="13082" max="13083" width="9.28515625" style="7" bestFit="1" customWidth="1"/>
    <col min="13084" max="13084" width="9.140625" style="7"/>
    <col min="13085" max="13085" width="10.28515625" style="7" bestFit="1" customWidth="1"/>
    <col min="13086" max="13087" width="9.28515625" style="7" bestFit="1" customWidth="1"/>
    <col min="13088" max="13088" width="9.140625" style="7"/>
    <col min="13089" max="13089" width="10.28515625" style="7" bestFit="1" customWidth="1"/>
    <col min="13090" max="13091" width="9.28515625" style="7" bestFit="1" customWidth="1"/>
    <col min="13092" max="13092" width="9.140625" style="7"/>
    <col min="13093" max="13093" width="10.28515625" style="7" bestFit="1" customWidth="1"/>
    <col min="13094" max="13095" width="9.28515625" style="7" bestFit="1" customWidth="1"/>
    <col min="13096" max="13096" width="9.140625" style="7"/>
    <col min="13097" max="13097" width="10.28515625" style="7" bestFit="1" customWidth="1"/>
    <col min="13098" max="13099" width="9.28515625" style="7" bestFit="1" customWidth="1"/>
    <col min="13100" max="13100" width="9.140625" style="7"/>
    <col min="13101" max="13101" width="10.28515625" style="7" bestFit="1" customWidth="1"/>
    <col min="13102" max="13103" width="9.28515625" style="7" bestFit="1" customWidth="1"/>
    <col min="13104" max="13104" width="9.140625" style="7"/>
    <col min="13105" max="13105" width="10.28515625" style="7" bestFit="1" customWidth="1"/>
    <col min="13106" max="13107" width="9.28515625" style="7" bestFit="1" customWidth="1"/>
    <col min="13108" max="13108" width="9.140625" style="7"/>
    <col min="13109" max="13109" width="10.28515625" style="7" bestFit="1" customWidth="1"/>
    <col min="13110" max="13111" width="9.28515625" style="7" bestFit="1" customWidth="1"/>
    <col min="13112" max="13112" width="9.140625" style="7"/>
    <col min="13113" max="13113" width="10.28515625" style="7" bestFit="1" customWidth="1"/>
    <col min="13114" max="13115" width="9.28515625" style="7" bestFit="1" customWidth="1"/>
    <col min="13116" max="13116" width="9.140625" style="7"/>
    <col min="13117" max="13117" width="10.28515625" style="7" bestFit="1" customWidth="1"/>
    <col min="13118" max="13119" width="9.28515625" style="7" bestFit="1" customWidth="1"/>
    <col min="13120" max="13120" width="9.140625" style="7"/>
    <col min="13121" max="13121" width="10.28515625" style="7" bestFit="1" customWidth="1"/>
    <col min="13122" max="13123" width="9.28515625" style="7" bestFit="1" customWidth="1"/>
    <col min="13124" max="13124" width="9.140625" style="7"/>
    <col min="13125" max="13125" width="10.28515625" style="7" bestFit="1" customWidth="1"/>
    <col min="13126" max="13127" width="9.28515625" style="7" bestFit="1" customWidth="1"/>
    <col min="13128" max="13128" width="9.140625" style="7"/>
    <col min="13129" max="13129" width="10.28515625" style="7" bestFit="1" customWidth="1"/>
    <col min="13130" max="13131" width="9.28515625" style="7" bestFit="1" customWidth="1"/>
    <col min="13132" max="13132" width="9.140625" style="7"/>
    <col min="13133" max="13133" width="10.28515625" style="7" bestFit="1" customWidth="1"/>
    <col min="13134" max="13135" width="9.28515625" style="7" bestFit="1" customWidth="1"/>
    <col min="13136" max="13136" width="9.140625" style="7"/>
    <col min="13137" max="13137" width="10.28515625" style="7" bestFit="1" customWidth="1"/>
    <col min="13138" max="13139" width="9.28515625" style="7" bestFit="1" customWidth="1"/>
    <col min="13140" max="13140" width="9.140625" style="7"/>
    <col min="13141" max="13141" width="10.28515625" style="7" bestFit="1" customWidth="1"/>
    <col min="13142" max="13143" width="9.28515625" style="7" bestFit="1" customWidth="1"/>
    <col min="13144" max="13144" width="9.140625" style="7"/>
    <col min="13145" max="13145" width="10.28515625" style="7" bestFit="1" customWidth="1"/>
    <col min="13146" max="13147" width="9.28515625" style="7" bestFit="1" customWidth="1"/>
    <col min="13148" max="13148" width="9.140625" style="7"/>
    <col min="13149" max="13149" width="10.28515625" style="7" bestFit="1" customWidth="1"/>
    <col min="13150" max="13151" width="9.28515625" style="7" bestFit="1" customWidth="1"/>
    <col min="13152" max="13152" width="9.140625" style="7"/>
    <col min="13153" max="13153" width="10.28515625" style="7" bestFit="1" customWidth="1"/>
    <col min="13154" max="13155" width="9.28515625" style="7" bestFit="1" customWidth="1"/>
    <col min="13156" max="13156" width="9.140625" style="7"/>
    <col min="13157" max="13157" width="10.28515625" style="7" bestFit="1" customWidth="1"/>
    <col min="13158" max="13159" width="9.28515625" style="7" bestFit="1" customWidth="1"/>
    <col min="13160" max="13160" width="9.140625" style="7"/>
    <col min="13161" max="13161" width="10.28515625" style="7" bestFit="1" customWidth="1"/>
    <col min="13162" max="13163" width="9.28515625" style="7" bestFit="1" customWidth="1"/>
    <col min="13164" max="13164" width="9.140625" style="7"/>
    <col min="13165" max="13165" width="10.28515625" style="7" bestFit="1" customWidth="1"/>
    <col min="13166" max="13167" width="9.28515625" style="7" bestFit="1" customWidth="1"/>
    <col min="13168" max="13168" width="9.140625" style="7"/>
    <col min="13169" max="13169" width="10.28515625" style="7" bestFit="1" customWidth="1"/>
    <col min="13170" max="13171" width="9.28515625" style="7" bestFit="1" customWidth="1"/>
    <col min="13172" max="13172" width="9.140625" style="7"/>
    <col min="13173" max="13173" width="10.28515625" style="7" bestFit="1" customWidth="1"/>
    <col min="13174" max="13175" width="9.28515625" style="7" bestFit="1" customWidth="1"/>
    <col min="13176" max="13176" width="9.140625" style="7"/>
    <col min="13177" max="13177" width="10.28515625" style="7" bestFit="1" customWidth="1"/>
    <col min="13178" max="13179" width="9.28515625" style="7" bestFit="1" customWidth="1"/>
    <col min="13180" max="13180" width="9.140625" style="7"/>
    <col min="13181" max="13181" width="10.28515625" style="7" bestFit="1" customWidth="1"/>
    <col min="13182" max="13183" width="9.28515625" style="7" bestFit="1" customWidth="1"/>
    <col min="13184" max="13184" width="9.140625" style="7"/>
    <col min="13185" max="13185" width="10.28515625" style="7" bestFit="1" customWidth="1"/>
    <col min="13186" max="13187" width="9.28515625" style="7" bestFit="1" customWidth="1"/>
    <col min="13188" max="13188" width="9.140625" style="7"/>
    <col min="13189" max="13189" width="10.28515625" style="7" bestFit="1" customWidth="1"/>
    <col min="13190" max="13191" width="9.28515625" style="7" bestFit="1" customWidth="1"/>
    <col min="13192" max="13192" width="9.140625" style="7"/>
    <col min="13193" max="13193" width="10.28515625" style="7" bestFit="1" customWidth="1"/>
    <col min="13194" max="13195" width="9.28515625" style="7" bestFit="1" customWidth="1"/>
    <col min="13196" max="13196" width="9.140625" style="7"/>
    <col min="13197" max="13197" width="10.28515625" style="7" bestFit="1" customWidth="1"/>
    <col min="13198" max="13199" width="9.28515625" style="7" bestFit="1" customWidth="1"/>
    <col min="13200" max="13200" width="9.140625" style="7"/>
    <col min="13201" max="13201" width="10.28515625" style="7" bestFit="1" customWidth="1"/>
    <col min="13202" max="13203" width="9.28515625" style="7" bestFit="1" customWidth="1"/>
    <col min="13204" max="13204" width="9.140625" style="7"/>
    <col min="13205" max="13205" width="10.28515625" style="7" bestFit="1" customWidth="1"/>
    <col min="13206" max="13207" width="9.28515625" style="7" bestFit="1" customWidth="1"/>
    <col min="13208" max="13208" width="9.140625" style="7"/>
    <col min="13209" max="13209" width="10.28515625" style="7" bestFit="1" customWidth="1"/>
    <col min="13210" max="13211" width="9.28515625" style="7" bestFit="1" customWidth="1"/>
    <col min="13212" max="13212" width="9.140625" style="7"/>
    <col min="13213" max="13213" width="10.28515625" style="7" bestFit="1" customWidth="1"/>
    <col min="13214" max="13215" width="9.28515625" style="7" bestFit="1" customWidth="1"/>
    <col min="13216" max="13216" width="9.140625" style="7"/>
    <col min="13217" max="13217" width="10.28515625" style="7" bestFit="1" customWidth="1"/>
    <col min="13218" max="13219" width="9.28515625" style="7" bestFit="1" customWidth="1"/>
    <col min="13220" max="13220" width="9.140625" style="7"/>
    <col min="13221" max="13221" width="10.28515625" style="7" bestFit="1" customWidth="1"/>
    <col min="13222" max="13223" width="9.28515625" style="7" bestFit="1" customWidth="1"/>
    <col min="13224" max="13224" width="9.140625" style="7"/>
    <col min="13225" max="13225" width="10.28515625" style="7" bestFit="1" customWidth="1"/>
    <col min="13226" max="13227" width="9.28515625" style="7" bestFit="1" customWidth="1"/>
    <col min="13228" max="13228" width="9.140625" style="7"/>
    <col min="13229" max="13229" width="10.28515625" style="7" bestFit="1" customWidth="1"/>
    <col min="13230" max="13231" width="9.28515625" style="7" bestFit="1" customWidth="1"/>
    <col min="13232" max="13232" width="9.140625" style="7"/>
    <col min="13233" max="13233" width="10.28515625" style="7" bestFit="1" customWidth="1"/>
    <col min="13234" max="13235" width="9.28515625" style="7" bestFit="1" customWidth="1"/>
    <col min="13236" max="13236" width="9.140625" style="7"/>
    <col min="13237" max="13237" width="10.28515625" style="7" bestFit="1" customWidth="1"/>
    <col min="13238" max="13239" width="9.28515625" style="7" bestFit="1" customWidth="1"/>
    <col min="13240" max="13240" width="9.140625" style="7"/>
    <col min="13241" max="13241" width="10.28515625" style="7" bestFit="1" customWidth="1"/>
    <col min="13242" max="13243" width="9.28515625" style="7" bestFit="1" customWidth="1"/>
    <col min="13244" max="13244" width="9.140625" style="7"/>
    <col min="13245" max="13245" width="10.28515625" style="7" bestFit="1" customWidth="1"/>
    <col min="13246" max="13247" width="9.28515625" style="7" bestFit="1" customWidth="1"/>
    <col min="13248" max="13248" width="9.140625" style="7"/>
    <col min="13249" max="13249" width="10.28515625" style="7" bestFit="1" customWidth="1"/>
    <col min="13250" max="13251" width="9.28515625" style="7" bestFit="1" customWidth="1"/>
    <col min="13252" max="13252" width="9.140625" style="7"/>
    <col min="13253" max="13253" width="10.28515625" style="7" bestFit="1" customWidth="1"/>
    <col min="13254" max="13255" width="9.28515625" style="7" bestFit="1" customWidth="1"/>
    <col min="13256" max="13256" width="9.140625" style="7"/>
    <col min="13257" max="13257" width="10.28515625" style="7" bestFit="1" customWidth="1"/>
    <col min="13258" max="13259" width="9.28515625" style="7" bestFit="1" customWidth="1"/>
    <col min="13260" max="13260" width="9.140625" style="7"/>
    <col min="13261" max="13261" width="10.28515625" style="7" bestFit="1" customWidth="1"/>
    <col min="13262" max="13263" width="9.28515625" style="7" bestFit="1" customWidth="1"/>
    <col min="13264" max="13264" width="9.140625" style="7"/>
    <col min="13265" max="13265" width="10.28515625" style="7" bestFit="1" customWidth="1"/>
    <col min="13266" max="13267" width="9.28515625" style="7" bestFit="1" customWidth="1"/>
    <col min="13268" max="13268" width="9.140625" style="7"/>
    <col min="13269" max="13269" width="10.28515625" style="7" bestFit="1" customWidth="1"/>
    <col min="13270" max="13271" width="9.28515625" style="7" bestFit="1" customWidth="1"/>
    <col min="13272" max="13272" width="9.140625" style="7"/>
    <col min="13273" max="13273" width="10.28515625" style="7" bestFit="1" customWidth="1"/>
    <col min="13274" max="13275" width="9.28515625" style="7" bestFit="1" customWidth="1"/>
    <col min="13276" max="13276" width="9.140625" style="7"/>
    <col min="13277" max="13277" width="10.28515625" style="7" bestFit="1" customWidth="1"/>
    <col min="13278" max="13279" width="9.28515625" style="7" bestFit="1" customWidth="1"/>
    <col min="13280" max="13280" width="9.140625" style="7"/>
    <col min="13281" max="13281" width="10.28515625" style="7" bestFit="1" customWidth="1"/>
    <col min="13282" max="13283" width="9.28515625" style="7" bestFit="1" customWidth="1"/>
    <col min="13284" max="13284" width="9.140625" style="7"/>
    <col min="13285" max="13285" width="10.28515625" style="7" bestFit="1" customWidth="1"/>
    <col min="13286" max="13287" width="9.28515625" style="7" bestFit="1" customWidth="1"/>
    <col min="13288" max="13288" width="9.140625" style="7"/>
    <col min="13289" max="13289" width="10.28515625" style="7" bestFit="1" customWidth="1"/>
    <col min="13290" max="13291" width="9.28515625" style="7" bestFit="1" customWidth="1"/>
    <col min="13292" max="13292" width="9.140625" style="7"/>
    <col min="13293" max="13293" width="10.28515625" style="7" bestFit="1" customWidth="1"/>
    <col min="13294" max="13295" width="9.28515625" style="7" bestFit="1" customWidth="1"/>
    <col min="13296" max="13296" width="9.140625" style="7"/>
    <col min="13297" max="13297" width="10.28515625" style="7" bestFit="1" customWidth="1"/>
    <col min="13298" max="13299" width="9.28515625" style="7" bestFit="1" customWidth="1"/>
    <col min="13300" max="13300" width="9.140625" style="7"/>
    <col min="13301" max="13301" width="10.28515625" style="7" bestFit="1" customWidth="1"/>
    <col min="13302" max="13303" width="9.28515625" style="7" bestFit="1" customWidth="1"/>
    <col min="13304" max="13304" width="9.140625" style="7"/>
    <col min="13305" max="13305" width="10.28515625" style="7" bestFit="1" customWidth="1"/>
    <col min="13306" max="13307" width="9.28515625" style="7" bestFit="1" customWidth="1"/>
    <col min="13308" max="13308" width="9.140625" style="7"/>
    <col min="13309" max="13309" width="10.28515625" style="7" bestFit="1" customWidth="1"/>
    <col min="13310" max="13311" width="9.28515625" style="7" bestFit="1" customWidth="1"/>
    <col min="13312" max="13312" width="9.140625" style="7"/>
    <col min="13313" max="13313" width="10.28515625" style="7" bestFit="1" customWidth="1"/>
    <col min="13314" max="13315" width="9.28515625" style="7" bestFit="1" customWidth="1"/>
    <col min="13316" max="13316" width="9.140625" style="7"/>
    <col min="13317" max="13317" width="10.28515625" style="7" bestFit="1" customWidth="1"/>
    <col min="13318" max="13319" width="9.28515625" style="7" bestFit="1" customWidth="1"/>
    <col min="13320" max="13320" width="9.140625" style="7"/>
    <col min="13321" max="13321" width="10.28515625" style="7" bestFit="1" customWidth="1"/>
    <col min="13322" max="13323" width="9.28515625" style="7" bestFit="1" customWidth="1"/>
    <col min="13324" max="13324" width="9.140625" style="7"/>
    <col min="13325" max="13325" width="10.28515625" style="7" bestFit="1" customWidth="1"/>
    <col min="13326" max="13327" width="9.28515625" style="7" bestFit="1" customWidth="1"/>
    <col min="13328" max="13328" width="9.140625" style="7"/>
    <col min="13329" max="13329" width="10.28515625" style="7" bestFit="1" customWidth="1"/>
    <col min="13330" max="13331" width="9.28515625" style="7" bestFit="1" customWidth="1"/>
    <col min="13332" max="13332" width="9.140625" style="7"/>
    <col min="13333" max="13333" width="10.28515625" style="7" bestFit="1" customWidth="1"/>
    <col min="13334" max="13335" width="9.28515625" style="7" bestFit="1" customWidth="1"/>
    <col min="13336" max="13336" width="9.140625" style="7"/>
    <col min="13337" max="13337" width="10.28515625" style="7" bestFit="1" customWidth="1"/>
    <col min="13338" max="13339" width="9.28515625" style="7" bestFit="1" customWidth="1"/>
    <col min="13340" max="13340" width="9.140625" style="7"/>
    <col min="13341" max="13341" width="10.28515625" style="7" bestFit="1" customWidth="1"/>
    <col min="13342" max="13343" width="9.28515625" style="7" bestFit="1" customWidth="1"/>
    <col min="13344" max="13344" width="9.140625" style="7"/>
    <col min="13345" max="13345" width="10.28515625" style="7" bestFit="1" customWidth="1"/>
    <col min="13346" max="13347" width="9.28515625" style="7" bestFit="1" customWidth="1"/>
    <col min="13348" max="13348" width="9.140625" style="7"/>
    <col min="13349" max="13349" width="10.28515625" style="7" bestFit="1" customWidth="1"/>
    <col min="13350" max="13351" width="9.28515625" style="7" bestFit="1" customWidth="1"/>
    <col min="13352" max="13352" width="9.140625" style="7"/>
    <col min="13353" max="13353" width="10.28515625" style="7" bestFit="1" customWidth="1"/>
    <col min="13354" max="13355" width="9.28515625" style="7" bestFit="1" customWidth="1"/>
    <col min="13356" max="13356" width="9.140625" style="7"/>
    <col min="13357" max="13357" width="10.28515625" style="7" bestFit="1" customWidth="1"/>
    <col min="13358" max="13359" width="9.28515625" style="7" bestFit="1" customWidth="1"/>
    <col min="13360" max="13360" width="9.140625" style="7"/>
    <col min="13361" max="13361" width="10.28515625" style="7" bestFit="1" customWidth="1"/>
    <col min="13362" max="13363" width="9.28515625" style="7" bestFit="1" customWidth="1"/>
    <col min="13364" max="13364" width="9.140625" style="7"/>
    <col min="13365" max="13365" width="10.28515625" style="7" bestFit="1" customWidth="1"/>
    <col min="13366" max="13367" width="9.28515625" style="7" bestFit="1" customWidth="1"/>
    <col min="13368" max="13368" width="9.140625" style="7"/>
    <col min="13369" max="13369" width="10.28515625" style="7" bestFit="1" customWidth="1"/>
    <col min="13370" max="13371" width="9.28515625" style="7" bestFit="1" customWidth="1"/>
    <col min="13372" max="13372" width="9.140625" style="7"/>
    <col min="13373" max="13373" width="10.28515625" style="7" bestFit="1" customWidth="1"/>
    <col min="13374" max="13375" width="9.28515625" style="7" bestFit="1" customWidth="1"/>
    <col min="13376" max="13376" width="9.140625" style="7"/>
    <col min="13377" max="13377" width="10.28515625" style="7" bestFit="1" customWidth="1"/>
    <col min="13378" max="13379" width="9.28515625" style="7" bestFit="1" customWidth="1"/>
    <col min="13380" max="13380" width="9.140625" style="7"/>
    <col min="13381" max="13381" width="10.28515625" style="7" bestFit="1" customWidth="1"/>
    <col min="13382" max="13383" width="9.28515625" style="7" bestFit="1" customWidth="1"/>
    <col min="13384" max="13384" width="9.140625" style="7"/>
    <col min="13385" max="13385" width="10.28515625" style="7" bestFit="1" customWidth="1"/>
    <col min="13386" max="13387" width="9.28515625" style="7" bestFit="1" customWidth="1"/>
    <col min="13388" max="13388" width="9.140625" style="7"/>
    <col min="13389" max="13389" width="10.28515625" style="7" bestFit="1" customWidth="1"/>
    <col min="13390" max="13391" width="9.28515625" style="7" bestFit="1" customWidth="1"/>
    <col min="13392" max="13392" width="9.140625" style="7"/>
    <col min="13393" max="13393" width="10.28515625" style="7" bestFit="1" customWidth="1"/>
    <col min="13394" max="13395" width="9.28515625" style="7" bestFit="1" customWidth="1"/>
    <col min="13396" max="13396" width="9.140625" style="7"/>
    <col min="13397" max="13397" width="10.28515625" style="7" bestFit="1" customWidth="1"/>
    <col min="13398" max="13399" width="9.28515625" style="7" bestFit="1" customWidth="1"/>
    <col min="13400" max="13400" width="9.140625" style="7"/>
    <col min="13401" max="13401" width="10.28515625" style="7" bestFit="1" customWidth="1"/>
    <col min="13402" max="13403" width="9.28515625" style="7" bestFit="1" customWidth="1"/>
    <col min="13404" max="13404" width="9.140625" style="7"/>
    <col min="13405" max="13405" width="10.28515625" style="7" bestFit="1" customWidth="1"/>
    <col min="13406" max="13407" width="9.28515625" style="7" bestFit="1" customWidth="1"/>
    <col min="13408" max="13408" width="9.140625" style="7"/>
    <col min="13409" max="13409" width="10.28515625" style="7" bestFit="1" customWidth="1"/>
    <col min="13410" max="13411" width="9.28515625" style="7" bestFit="1" customWidth="1"/>
    <col min="13412" max="13412" width="9.140625" style="7"/>
    <col min="13413" max="13413" width="10.28515625" style="7" bestFit="1" customWidth="1"/>
    <col min="13414" max="13415" width="9.28515625" style="7" bestFit="1" customWidth="1"/>
    <col min="13416" max="13416" width="9.140625" style="7"/>
    <col min="13417" max="13417" width="10.28515625" style="7" bestFit="1" customWidth="1"/>
    <col min="13418" max="13419" width="9.28515625" style="7" bestFit="1" customWidth="1"/>
    <col min="13420" max="13420" width="9.140625" style="7"/>
    <col min="13421" max="13421" width="10.28515625" style="7" bestFit="1" customWidth="1"/>
    <col min="13422" max="13423" width="9.28515625" style="7" bestFit="1" customWidth="1"/>
    <col min="13424" max="13424" width="9.140625" style="7"/>
    <col min="13425" max="13425" width="10.28515625" style="7" bestFit="1" customWidth="1"/>
    <col min="13426" max="13427" width="9.28515625" style="7" bestFit="1" customWidth="1"/>
    <col min="13428" max="13428" width="9.140625" style="7"/>
    <col min="13429" max="13429" width="10.28515625" style="7" bestFit="1" customWidth="1"/>
    <col min="13430" max="13431" width="9.28515625" style="7" bestFit="1" customWidth="1"/>
    <col min="13432" max="13432" width="9.140625" style="7"/>
    <col min="13433" max="13433" width="10.28515625" style="7" bestFit="1" customWidth="1"/>
    <col min="13434" max="13435" width="9.28515625" style="7" bestFit="1" customWidth="1"/>
    <col min="13436" max="13436" width="9.140625" style="7"/>
    <col min="13437" max="13437" width="10.28515625" style="7" bestFit="1" customWidth="1"/>
    <col min="13438" max="13439" width="9.28515625" style="7" bestFit="1" customWidth="1"/>
    <col min="13440" max="13440" width="9.140625" style="7"/>
    <col min="13441" max="13441" width="10.28515625" style="7" bestFit="1" customWidth="1"/>
    <col min="13442" max="13443" width="9.28515625" style="7" bestFit="1" customWidth="1"/>
    <col min="13444" max="13444" width="9.140625" style="7"/>
    <col min="13445" max="13445" width="10.28515625" style="7" bestFit="1" customWidth="1"/>
    <col min="13446" max="13447" width="9.28515625" style="7" bestFit="1" customWidth="1"/>
    <col min="13448" max="13448" width="9.140625" style="7"/>
    <col min="13449" max="13449" width="10.28515625" style="7" bestFit="1" customWidth="1"/>
    <col min="13450" max="13451" width="9.28515625" style="7" bestFit="1" customWidth="1"/>
    <col min="13452" max="13452" width="9.140625" style="7"/>
    <col min="13453" max="13453" width="10.28515625" style="7" bestFit="1" customWidth="1"/>
    <col min="13454" max="13455" width="9.28515625" style="7" bestFit="1" customWidth="1"/>
    <col min="13456" max="13456" width="9.140625" style="7"/>
    <col min="13457" max="13457" width="10.28515625" style="7" bestFit="1" customWidth="1"/>
    <col min="13458" max="13459" width="9.28515625" style="7" bestFit="1" customWidth="1"/>
    <col min="13460" max="13460" width="9.140625" style="7"/>
    <col min="13461" max="13461" width="10.28515625" style="7" bestFit="1" customWidth="1"/>
    <col min="13462" max="13463" width="9.28515625" style="7" bestFit="1" customWidth="1"/>
    <col min="13464" max="13464" width="9.140625" style="7"/>
    <col min="13465" max="13465" width="10.28515625" style="7" bestFit="1" customWidth="1"/>
    <col min="13466" max="13467" width="9.28515625" style="7" bestFit="1" customWidth="1"/>
    <col min="13468" max="13468" width="9.140625" style="7"/>
    <col min="13469" max="13469" width="10.28515625" style="7" bestFit="1" customWidth="1"/>
    <col min="13470" max="13471" width="9.28515625" style="7" bestFit="1" customWidth="1"/>
    <col min="13472" max="13472" width="9.140625" style="7"/>
    <col min="13473" max="13473" width="10.28515625" style="7" bestFit="1" customWidth="1"/>
    <col min="13474" max="13475" width="9.28515625" style="7" bestFit="1" customWidth="1"/>
    <col min="13476" max="13476" width="9.140625" style="7"/>
    <col min="13477" max="13477" width="10.28515625" style="7" bestFit="1" customWidth="1"/>
    <col min="13478" max="13479" width="9.28515625" style="7" bestFit="1" customWidth="1"/>
    <col min="13480" max="13480" width="9.140625" style="7"/>
    <col min="13481" max="13481" width="10.28515625" style="7" bestFit="1" customWidth="1"/>
    <col min="13482" max="13483" width="9.28515625" style="7" bestFit="1" customWidth="1"/>
    <col min="13484" max="13484" width="9.140625" style="7"/>
    <col min="13485" max="13485" width="10.28515625" style="7" bestFit="1" customWidth="1"/>
    <col min="13486" max="13487" width="9.28515625" style="7" bestFit="1" customWidth="1"/>
    <col min="13488" max="13488" width="9.140625" style="7"/>
    <col min="13489" max="13489" width="10.28515625" style="7" bestFit="1" customWidth="1"/>
    <col min="13490" max="13491" width="9.28515625" style="7" bestFit="1" customWidth="1"/>
    <col min="13492" max="13492" width="9.140625" style="7"/>
    <col min="13493" max="13493" width="10.28515625" style="7" bestFit="1" customWidth="1"/>
    <col min="13494" max="13495" width="9.28515625" style="7" bestFit="1" customWidth="1"/>
    <col min="13496" max="13496" width="9.140625" style="7"/>
    <col min="13497" max="13497" width="10.28515625" style="7" bestFit="1" customWidth="1"/>
    <col min="13498" max="13499" width="9.28515625" style="7" bestFit="1" customWidth="1"/>
    <col min="13500" max="13500" width="9.140625" style="7"/>
    <col min="13501" max="13501" width="10.28515625" style="7" bestFit="1" customWidth="1"/>
    <col min="13502" max="13503" width="9.28515625" style="7" bestFit="1" customWidth="1"/>
    <col min="13504" max="13504" width="9.140625" style="7"/>
    <col min="13505" max="13505" width="10.28515625" style="7" bestFit="1" customWidth="1"/>
    <col min="13506" max="13507" width="9.28515625" style="7" bestFit="1" customWidth="1"/>
    <col min="13508" max="13508" width="9.140625" style="7"/>
    <col min="13509" max="13509" width="10.28515625" style="7" bestFit="1" customWidth="1"/>
    <col min="13510" max="13511" width="9.28515625" style="7" bestFit="1" customWidth="1"/>
    <col min="13512" max="13512" width="9.140625" style="7"/>
    <col min="13513" max="13513" width="10.28515625" style="7" bestFit="1" customWidth="1"/>
    <col min="13514" max="13515" width="9.28515625" style="7" bestFit="1" customWidth="1"/>
    <col min="13516" max="13516" width="9.140625" style="7"/>
    <col min="13517" max="13517" width="10.28515625" style="7" bestFit="1" customWidth="1"/>
    <col min="13518" max="13519" width="9.28515625" style="7" bestFit="1" customWidth="1"/>
    <col min="13520" max="13520" width="9.140625" style="7"/>
    <col min="13521" max="13521" width="10.28515625" style="7" bestFit="1" customWidth="1"/>
    <col min="13522" max="13523" width="9.28515625" style="7" bestFit="1" customWidth="1"/>
    <col min="13524" max="13524" width="9.140625" style="7"/>
    <col min="13525" max="13525" width="10.28515625" style="7" bestFit="1" customWidth="1"/>
    <col min="13526" max="13527" width="9.28515625" style="7" bestFit="1" customWidth="1"/>
    <col min="13528" max="13528" width="9.140625" style="7"/>
    <col min="13529" max="13529" width="10.28515625" style="7" bestFit="1" customWidth="1"/>
    <col min="13530" max="13531" width="9.28515625" style="7" bestFit="1" customWidth="1"/>
    <col min="13532" max="13532" width="9.140625" style="7"/>
    <col min="13533" max="13533" width="10.28515625" style="7" bestFit="1" customWidth="1"/>
    <col min="13534" max="13535" width="9.28515625" style="7" bestFit="1" customWidth="1"/>
    <col min="13536" max="13536" width="9.140625" style="7"/>
    <col min="13537" max="13537" width="10.28515625" style="7" bestFit="1" customWidth="1"/>
    <col min="13538" max="13539" width="9.28515625" style="7" bestFit="1" customWidth="1"/>
    <col min="13540" max="13540" width="9.140625" style="7"/>
    <col min="13541" max="13541" width="10.28515625" style="7" bestFit="1" customWidth="1"/>
    <col min="13542" max="13543" width="9.28515625" style="7" bestFit="1" customWidth="1"/>
    <col min="13544" max="13544" width="9.140625" style="7"/>
    <col min="13545" max="13545" width="10.28515625" style="7" bestFit="1" customWidth="1"/>
    <col min="13546" max="13547" width="9.28515625" style="7" bestFit="1" customWidth="1"/>
    <col min="13548" max="13548" width="9.140625" style="7"/>
    <col min="13549" max="13549" width="10.28515625" style="7" bestFit="1" customWidth="1"/>
    <col min="13550" max="13551" width="9.28515625" style="7" bestFit="1" customWidth="1"/>
    <col min="13552" max="13552" width="9.140625" style="7"/>
    <col min="13553" max="13553" width="10.28515625" style="7" bestFit="1" customWidth="1"/>
    <col min="13554" max="13555" width="9.28515625" style="7" bestFit="1" customWidth="1"/>
    <col min="13556" max="13556" width="9.140625" style="7"/>
    <col min="13557" max="13557" width="10.28515625" style="7" bestFit="1" customWidth="1"/>
    <col min="13558" max="13559" width="9.28515625" style="7" bestFit="1" customWidth="1"/>
    <col min="13560" max="13560" width="9.140625" style="7"/>
    <col min="13561" max="13561" width="10.28515625" style="7" bestFit="1" customWidth="1"/>
    <col min="13562" max="13563" width="9.28515625" style="7" bestFit="1" customWidth="1"/>
    <col min="13564" max="13564" width="9.140625" style="7"/>
    <col min="13565" max="13565" width="10.28515625" style="7" bestFit="1" customWidth="1"/>
    <col min="13566" max="13567" width="9.28515625" style="7" bestFit="1" customWidth="1"/>
    <col min="13568" max="13568" width="9.140625" style="7"/>
    <col min="13569" max="13569" width="10.28515625" style="7" bestFit="1" customWidth="1"/>
    <col min="13570" max="13571" width="9.28515625" style="7" bestFit="1" customWidth="1"/>
    <col min="13572" max="13572" width="9.140625" style="7"/>
    <col min="13573" max="13573" width="10.28515625" style="7" bestFit="1" customWidth="1"/>
    <col min="13574" max="13575" width="9.28515625" style="7" bestFit="1" customWidth="1"/>
    <col min="13576" max="13576" width="9.140625" style="7"/>
    <col min="13577" max="13577" width="10.28515625" style="7" bestFit="1" customWidth="1"/>
    <col min="13578" max="13579" width="9.28515625" style="7" bestFit="1" customWidth="1"/>
    <col min="13580" max="13580" width="9.140625" style="7"/>
    <col min="13581" max="13581" width="10.28515625" style="7" bestFit="1" customWidth="1"/>
    <col min="13582" max="13583" width="9.28515625" style="7" bestFit="1" customWidth="1"/>
    <col min="13584" max="13584" width="9.140625" style="7"/>
    <col min="13585" max="13585" width="10.28515625" style="7" bestFit="1" customWidth="1"/>
    <col min="13586" max="13587" width="9.28515625" style="7" bestFit="1" customWidth="1"/>
    <col min="13588" max="13588" width="9.140625" style="7"/>
    <col min="13589" max="13589" width="10.28515625" style="7" bestFit="1" customWidth="1"/>
    <col min="13590" max="13591" width="9.28515625" style="7" bestFit="1" customWidth="1"/>
    <col min="13592" max="13592" width="9.140625" style="7"/>
    <col min="13593" max="13593" width="10.28515625" style="7" bestFit="1" customWidth="1"/>
    <col min="13594" max="13595" width="9.28515625" style="7" bestFit="1" customWidth="1"/>
    <col min="13596" max="13596" width="9.140625" style="7"/>
    <col min="13597" max="13597" width="10.28515625" style="7" bestFit="1" customWidth="1"/>
    <col min="13598" max="13599" width="9.28515625" style="7" bestFit="1" customWidth="1"/>
    <col min="13600" max="13600" width="9.140625" style="7"/>
    <col min="13601" max="13601" width="10.28515625" style="7" bestFit="1" customWidth="1"/>
    <col min="13602" max="13603" width="9.28515625" style="7" bestFit="1" customWidth="1"/>
    <col min="13604" max="13604" width="9.140625" style="7"/>
    <col min="13605" max="13605" width="10.28515625" style="7" bestFit="1" customWidth="1"/>
    <col min="13606" max="13607" width="9.28515625" style="7" bestFit="1" customWidth="1"/>
    <col min="13608" max="13608" width="9.140625" style="7"/>
    <col min="13609" max="13609" width="10.28515625" style="7" bestFit="1" customWidth="1"/>
    <col min="13610" max="13611" width="9.28515625" style="7" bestFit="1" customWidth="1"/>
    <col min="13612" max="13612" width="9.140625" style="7"/>
    <col min="13613" max="13613" width="10.28515625" style="7" bestFit="1" customWidth="1"/>
    <col min="13614" max="13615" width="9.28515625" style="7" bestFit="1" customWidth="1"/>
    <col min="13616" max="13616" width="9.140625" style="7"/>
    <col min="13617" max="13617" width="10.28515625" style="7" bestFit="1" customWidth="1"/>
    <col min="13618" max="13619" width="9.28515625" style="7" bestFit="1" customWidth="1"/>
    <col min="13620" max="13620" width="9.140625" style="7"/>
    <col min="13621" max="13621" width="10.28515625" style="7" bestFit="1" customWidth="1"/>
    <col min="13622" max="13623" width="9.28515625" style="7" bestFit="1" customWidth="1"/>
    <col min="13624" max="13624" width="9.140625" style="7"/>
    <col min="13625" max="13625" width="10.28515625" style="7" bestFit="1" customWidth="1"/>
    <col min="13626" max="13627" width="9.28515625" style="7" bestFit="1" customWidth="1"/>
    <col min="13628" max="13628" width="9.140625" style="7"/>
    <col min="13629" max="13629" width="10.28515625" style="7" bestFit="1" customWidth="1"/>
    <col min="13630" max="13631" width="9.28515625" style="7" bestFit="1" customWidth="1"/>
    <col min="13632" max="13632" width="9.140625" style="7"/>
    <col min="13633" max="13633" width="10.28515625" style="7" bestFit="1" customWidth="1"/>
    <col min="13634" max="13635" width="9.28515625" style="7" bestFit="1" customWidth="1"/>
    <col min="13636" max="13636" width="9.140625" style="7"/>
    <col min="13637" max="13637" width="10.28515625" style="7" bestFit="1" customWidth="1"/>
    <col min="13638" max="13639" width="9.28515625" style="7" bestFit="1" customWidth="1"/>
    <col min="13640" max="13640" width="9.140625" style="7"/>
    <col min="13641" max="13641" width="10.28515625" style="7" bestFit="1" customWidth="1"/>
    <col min="13642" max="13643" width="9.28515625" style="7" bestFit="1" customWidth="1"/>
    <col min="13644" max="13644" width="9.140625" style="7"/>
    <col min="13645" max="13645" width="10.28515625" style="7" bestFit="1" customWidth="1"/>
    <col min="13646" max="13647" width="9.28515625" style="7" bestFit="1" customWidth="1"/>
    <col min="13648" max="13648" width="9.140625" style="7"/>
    <col min="13649" max="13649" width="10.28515625" style="7" bestFit="1" customWidth="1"/>
    <col min="13650" max="13651" width="9.28515625" style="7" bestFit="1" customWidth="1"/>
    <col min="13652" max="13652" width="9.140625" style="7"/>
    <col min="13653" max="13653" width="10.28515625" style="7" bestFit="1" customWidth="1"/>
    <col min="13654" max="13655" width="9.28515625" style="7" bestFit="1" customWidth="1"/>
    <col min="13656" max="13656" width="9.140625" style="7"/>
    <col min="13657" max="13657" width="10.28515625" style="7" bestFit="1" customWidth="1"/>
    <col min="13658" max="13659" width="9.28515625" style="7" bestFit="1" customWidth="1"/>
    <col min="13660" max="13660" width="9.140625" style="7"/>
    <col min="13661" max="13661" width="10.28515625" style="7" bestFit="1" customWidth="1"/>
    <col min="13662" max="13663" width="9.28515625" style="7" bestFit="1" customWidth="1"/>
    <col min="13664" max="13664" width="9.140625" style="7"/>
    <col min="13665" max="13665" width="10.28515625" style="7" bestFit="1" customWidth="1"/>
    <col min="13666" max="13667" width="9.28515625" style="7" bestFit="1" customWidth="1"/>
    <col min="13668" max="13668" width="9.140625" style="7"/>
    <col min="13669" max="13669" width="10.28515625" style="7" bestFit="1" customWidth="1"/>
    <col min="13670" max="13671" width="9.28515625" style="7" bestFit="1" customWidth="1"/>
    <col min="13672" max="13672" width="9.140625" style="7"/>
    <col min="13673" max="13673" width="10.28515625" style="7" bestFit="1" customWidth="1"/>
    <col min="13674" max="13675" width="9.28515625" style="7" bestFit="1" customWidth="1"/>
    <col min="13676" max="13676" width="9.140625" style="7"/>
    <col min="13677" max="13677" width="10.28515625" style="7" bestFit="1" customWidth="1"/>
    <col min="13678" max="13679" width="9.28515625" style="7" bestFit="1" customWidth="1"/>
    <col min="13680" max="13680" width="9.140625" style="7"/>
    <col min="13681" max="13681" width="10.28515625" style="7" bestFit="1" customWidth="1"/>
    <col min="13682" max="13683" width="9.28515625" style="7" bestFit="1" customWidth="1"/>
    <col min="13684" max="13684" width="9.140625" style="7"/>
    <col min="13685" max="13685" width="10.28515625" style="7" bestFit="1" customWidth="1"/>
    <col min="13686" max="13687" width="9.28515625" style="7" bestFit="1" customWidth="1"/>
    <col min="13688" max="13688" width="9.140625" style="7"/>
    <col min="13689" max="13689" width="10.28515625" style="7" bestFit="1" customWidth="1"/>
    <col min="13690" max="13691" width="9.28515625" style="7" bestFit="1" customWidth="1"/>
    <col min="13692" max="13692" width="9.140625" style="7"/>
    <col min="13693" max="13693" width="10.28515625" style="7" bestFit="1" customWidth="1"/>
    <col min="13694" max="13695" width="9.28515625" style="7" bestFit="1" customWidth="1"/>
    <col min="13696" max="13696" width="9.140625" style="7"/>
    <col min="13697" max="13697" width="10.28515625" style="7" bestFit="1" customWidth="1"/>
    <col min="13698" max="13699" width="9.28515625" style="7" bestFit="1" customWidth="1"/>
    <col min="13700" max="13700" width="9.140625" style="7"/>
    <col min="13701" max="13701" width="10.28515625" style="7" bestFit="1" customWidth="1"/>
    <col min="13702" max="13703" width="9.28515625" style="7" bestFit="1" customWidth="1"/>
    <col min="13704" max="13704" width="9.140625" style="7"/>
    <col min="13705" max="13705" width="10.28515625" style="7" bestFit="1" customWidth="1"/>
    <col min="13706" max="13707" width="9.28515625" style="7" bestFit="1" customWidth="1"/>
    <col min="13708" max="13708" width="9.140625" style="7"/>
    <col min="13709" max="13709" width="10.28515625" style="7" bestFit="1" customWidth="1"/>
    <col min="13710" max="13711" width="9.28515625" style="7" bestFit="1" customWidth="1"/>
    <col min="13712" max="13712" width="9.140625" style="7"/>
    <col min="13713" max="13713" width="10.28515625" style="7" bestFit="1" customWidth="1"/>
    <col min="13714" max="13715" width="9.28515625" style="7" bestFit="1" customWidth="1"/>
    <col min="13716" max="13716" width="9.140625" style="7"/>
    <col min="13717" max="13717" width="10.28515625" style="7" bestFit="1" customWidth="1"/>
    <col min="13718" max="13719" width="9.28515625" style="7" bestFit="1" customWidth="1"/>
    <col min="13720" max="13720" width="9.140625" style="7"/>
    <col min="13721" max="13721" width="10.28515625" style="7" bestFit="1" customWidth="1"/>
    <col min="13722" max="13723" width="9.28515625" style="7" bestFit="1" customWidth="1"/>
    <col min="13724" max="13724" width="9.140625" style="7"/>
    <col min="13725" max="13725" width="10.28515625" style="7" bestFit="1" customWidth="1"/>
    <col min="13726" max="13727" width="9.28515625" style="7" bestFit="1" customWidth="1"/>
    <col min="13728" max="13728" width="9.140625" style="7"/>
    <col min="13729" max="13729" width="10.28515625" style="7" bestFit="1" customWidth="1"/>
    <col min="13730" max="13731" width="9.28515625" style="7" bestFit="1" customWidth="1"/>
    <col min="13732" max="13732" width="9.140625" style="7"/>
    <col min="13733" max="13733" width="10.28515625" style="7" bestFit="1" customWidth="1"/>
    <col min="13734" max="13735" width="9.28515625" style="7" bestFit="1" customWidth="1"/>
    <col min="13736" max="13736" width="9.140625" style="7"/>
    <col min="13737" max="13737" width="10.28515625" style="7" bestFit="1" customWidth="1"/>
    <col min="13738" max="13739" width="9.28515625" style="7" bestFit="1" customWidth="1"/>
    <col min="13740" max="13740" width="9.140625" style="7"/>
    <col min="13741" max="13741" width="10.28515625" style="7" bestFit="1" customWidth="1"/>
    <col min="13742" max="13743" width="9.28515625" style="7" bestFit="1" customWidth="1"/>
    <col min="13744" max="13744" width="9.140625" style="7"/>
    <col min="13745" max="13745" width="10.28515625" style="7" bestFit="1" customWidth="1"/>
    <col min="13746" max="13747" width="9.28515625" style="7" bestFit="1" customWidth="1"/>
    <col min="13748" max="13748" width="9.140625" style="7"/>
    <col min="13749" max="13749" width="10.28515625" style="7" bestFit="1" customWidth="1"/>
    <col min="13750" max="13751" width="9.28515625" style="7" bestFit="1" customWidth="1"/>
    <col min="13752" max="13752" width="9.140625" style="7"/>
    <col min="13753" max="13753" width="10.28515625" style="7" bestFit="1" customWidth="1"/>
    <col min="13754" max="13755" width="9.28515625" style="7" bestFit="1" customWidth="1"/>
    <col min="13756" max="13756" width="9.140625" style="7"/>
    <col min="13757" max="13757" width="10.28515625" style="7" bestFit="1" customWidth="1"/>
    <col min="13758" max="13759" width="9.28515625" style="7" bestFit="1" customWidth="1"/>
    <col min="13760" max="13760" width="9.140625" style="7"/>
    <col min="13761" max="13761" width="10.28515625" style="7" bestFit="1" customWidth="1"/>
    <col min="13762" max="13763" width="9.28515625" style="7" bestFit="1" customWidth="1"/>
    <col min="13764" max="13764" width="9.140625" style="7"/>
    <col min="13765" max="13765" width="10.28515625" style="7" bestFit="1" customWidth="1"/>
    <col min="13766" max="13767" width="9.28515625" style="7" bestFit="1" customWidth="1"/>
    <col min="13768" max="13768" width="9.140625" style="7"/>
    <col min="13769" max="13769" width="10.28515625" style="7" bestFit="1" customWidth="1"/>
    <col min="13770" max="13771" width="9.28515625" style="7" bestFit="1" customWidth="1"/>
    <col min="13772" max="13772" width="9.140625" style="7"/>
    <col min="13773" max="13773" width="10.28515625" style="7" bestFit="1" customWidth="1"/>
    <col min="13774" max="13775" width="9.28515625" style="7" bestFit="1" customWidth="1"/>
    <col min="13776" max="13776" width="9.140625" style="7"/>
    <col min="13777" max="13777" width="10.28515625" style="7" bestFit="1" customWidth="1"/>
    <col min="13778" max="13779" width="9.28515625" style="7" bestFit="1" customWidth="1"/>
    <col min="13780" max="13780" width="9.140625" style="7"/>
    <col min="13781" max="13781" width="10.28515625" style="7" bestFit="1" customWidth="1"/>
    <col min="13782" max="13783" width="9.28515625" style="7" bestFit="1" customWidth="1"/>
    <col min="13784" max="13784" width="9.140625" style="7"/>
    <col min="13785" max="13785" width="10.28515625" style="7" bestFit="1" customWidth="1"/>
    <col min="13786" max="13787" width="9.28515625" style="7" bestFit="1" customWidth="1"/>
    <col min="13788" max="13788" width="9.140625" style="7"/>
    <col min="13789" max="13789" width="10.28515625" style="7" bestFit="1" customWidth="1"/>
    <col min="13790" max="13791" width="9.28515625" style="7" bestFit="1" customWidth="1"/>
    <col min="13792" max="13792" width="9.140625" style="7"/>
    <col min="13793" max="13793" width="10.28515625" style="7" bestFit="1" customWidth="1"/>
    <col min="13794" max="13795" width="9.28515625" style="7" bestFit="1" customWidth="1"/>
    <col min="13796" max="13796" width="9.140625" style="7"/>
    <col min="13797" max="13797" width="10.28515625" style="7" bestFit="1" customWidth="1"/>
    <col min="13798" max="13799" width="9.28515625" style="7" bestFit="1" customWidth="1"/>
    <col min="13800" max="13800" width="9.140625" style="7"/>
    <col min="13801" max="13801" width="10.28515625" style="7" bestFit="1" customWidth="1"/>
    <col min="13802" max="13803" width="9.28515625" style="7" bestFit="1" customWidth="1"/>
    <col min="13804" max="13804" width="9.140625" style="7"/>
    <col min="13805" max="13805" width="10.28515625" style="7" bestFit="1" customWidth="1"/>
    <col min="13806" max="13807" width="9.28515625" style="7" bestFit="1" customWidth="1"/>
    <col min="13808" max="13808" width="9.140625" style="7"/>
    <col min="13809" max="13809" width="10.28515625" style="7" bestFit="1" customWidth="1"/>
    <col min="13810" max="13811" width="9.28515625" style="7" bestFit="1" customWidth="1"/>
    <col min="13812" max="13812" width="9.140625" style="7"/>
    <col min="13813" max="13813" width="10.28515625" style="7" bestFit="1" customWidth="1"/>
    <col min="13814" max="13815" width="9.28515625" style="7" bestFit="1" customWidth="1"/>
    <col min="13816" max="13816" width="9.140625" style="7"/>
    <col min="13817" max="13817" width="10.28515625" style="7" bestFit="1" customWidth="1"/>
    <col min="13818" max="13819" width="9.28515625" style="7" bestFit="1" customWidth="1"/>
    <col min="13820" max="13820" width="9.140625" style="7"/>
    <col min="13821" max="13821" width="10.28515625" style="7" bestFit="1" customWidth="1"/>
    <col min="13822" max="13823" width="9.28515625" style="7" bestFit="1" customWidth="1"/>
    <col min="13824" max="13824" width="9.140625" style="7"/>
    <col min="13825" max="13825" width="10.28515625" style="7" bestFit="1" customWidth="1"/>
    <col min="13826" max="13827" width="9.28515625" style="7" bestFit="1" customWidth="1"/>
    <col min="13828" max="13828" width="9.140625" style="7"/>
    <col min="13829" max="13829" width="10.28515625" style="7" bestFit="1" customWidth="1"/>
    <col min="13830" max="13831" width="9.28515625" style="7" bestFit="1" customWidth="1"/>
    <col min="13832" max="13832" width="9.140625" style="7"/>
    <col min="13833" max="13833" width="10.28515625" style="7" bestFit="1" customWidth="1"/>
    <col min="13834" max="13835" width="9.28515625" style="7" bestFit="1" customWidth="1"/>
    <col min="13836" max="13836" width="9.140625" style="7"/>
    <col min="13837" max="13837" width="10.28515625" style="7" bestFit="1" customWidth="1"/>
    <col min="13838" max="13839" width="9.28515625" style="7" bestFit="1" customWidth="1"/>
    <col min="13840" max="13840" width="9.140625" style="7"/>
    <col min="13841" max="13841" width="10.28515625" style="7" bestFit="1" customWidth="1"/>
    <col min="13842" max="13843" width="9.28515625" style="7" bestFit="1" customWidth="1"/>
    <col min="13844" max="13844" width="9.140625" style="7"/>
    <col min="13845" max="13845" width="10.28515625" style="7" bestFit="1" customWidth="1"/>
    <col min="13846" max="13847" width="9.28515625" style="7" bestFit="1" customWidth="1"/>
    <col min="13848" max="13848" width="9.140625" style="7"/>
    <col min="13849" max="13849" width="10.28515625" style="7" bestFit="1" customWidth="1"/>
    <col min="13850" max="13851" width="9.28515625" style="7" bestFit="1" customWidth="1"/>
    <col min="13852" max="13852" width="9.140625" style="7"/>
    <col min="13853" max="13853" width="10.28515625" style="7" bestFit="1" customWidth="1"/>
    <col min="13854" max="13855" width="9.28515625" style="7" bestFit="1" customWidth="1"/>
    <col min="13856" max="13856" width="9.140625" style="7"/>
    <col min="13857" max="13857" width="10.28515625" style="7" bestFit="1" customWidth="1"/>
    <col min="13858" max="13859" width="9.28515625" style="7" bestFit="1" customWidth="1"/>
    <col min="13860" max="13860" width="9.140625" style="7"/>
    <col min="13861" max="13861" width="10.28515625" style="7" bestFit="1" customWidth="1"/>
    <col min="13862" max="13863" width="9.28515625" style="7" bestFit="1" customWidth="1"/>
    <col min="13864" max="13864" width="9.140625" style="7"/>
    <col min="13865" max="13865" width="10.28515625" style="7" bestFit="1" customWidth="1"/>
    <col min="13866" max="13867" width="9.28515625" style="7" bestFit="1" customWidth="1"/>
    <col min="13868" max="13868" width="9.140625" style="7"/>
    <col min="13869" max="13869" width="10.28515625" style="7" bestFit="1" customWidth="1"/>
    <col min="13870" max="13871" width="9.28515625" style="7" bestFit="1" customWidth="1"/>
    <col min="13872" max="13872" width="9.140625" style="7"/>
    <col min="13873" max="13873" width="10.28515625" style="7" bestFit="1" customWidth="1"/>
    <col min="13874" max="13875" width="9.28515625" style="7" bestFit="1" customWidth="1"/>
    <col min="13876" max="13876" width="9.140625" style="7"/>
    <col min="13877" max="13877" width="10.28515625" style="7" bestFit="1" customWidth="1"/>
    <col min="13878" max="13879" width="9.28515625" style="7" bestFit="1" customWidth="1"/>
    <col min="13880" max="13880" width="9.140625" style="7"/>
    <col min="13881" max="13881" width="10.28515625" style="7" bestFit="1" customWidth="1"/>
    <col min="13882" max="13883" width="9.28515625" style="7" bestFit="1" customWidth="1"/>
    <col min="13884" max="13884" width="9.140625" style="7"/>
    <col min="13885" max="13885" width="10.28515625" style="7" bestFit="1" customWidth="1"/>
    <col min="13886" max="13887" width="9.28515625" style="7" bestFit="1" customWidth="1"/>
    <col min="13888" max="13888" width="9.140625" style="7"/>
    <col min="13889" max="13889" width="10.28515625" style="7" bestFit="1" customWidth="1"/>
    <col min="13890" max="13891" width="9.28515625" style="7" bestFit="1" customWidth="1"/>
    <col min="13892" max="13892" width="9.140625" style="7"/>
    <col min="13893" max="13893" width="10.28515625" style="7" bestFit="1" customWidth="1"/>
    <col min="13894" max="13895" width="9.28515625" style="7" bestFit="1" customWidth="1"/>
    <col min="13896" max="13896" width="9.140625" style="7"/>
    <col min="13897" max="13897" width="10.28515625" style="7" bestFit="1" customWidth="1"/>
    <col min="13898" max="13899" width="9.28515625" style="7" bestFit="1" customWidth="1"/>
    <col min="13900" max="13900" width="9.140625" style="7"/>
    <col min="13901" max="13901" width="10.28515625" style="7" bestFit="1" customWidth="1"/>
    <col min="13902" max="13903" width="9.28515625" style="7" bestFit="1" customWidth="1"/>
    <col min="13904" max="13904" width="9.140625" style="7"/>
    <col min="13905" max="13905" width="10.28515625" style="7" bestFit="1" customWidth="1"/>
    <col min="13906" max="13907" width="9.28515625" style="7" bestFit="1" customWidth="1"/>
    <col min="13908" max="13908" width="9.140625" style="7"/>
    <col min="13909" max="13909" width="10.28515625" style="7" bestFit="1" customWidth="1"/>
    <col min="13910" max="13911" width="9.28515625" style="7" bestFit="1" customWidth="1"/>
    <col min="13912" max="13912" width="9.140625" style="7"/>
    <col min="13913" max="13913" width="10.28515625" style="7" bestFit="1" customWidth="1"/>
    <col min="13914" max="13915" width="9.28515625" style="7" bestFit="1" customWidth="1"/>
    <col min="13916" max="13916" width="9.140625" style="7"/>
    <col min="13917" max="13917" width="10.28515625" style="7" bestFit="1" customWidth="1"/>
    <col min="13918" max="13919" width="9.28515625" style="7" bestFit="1" customWidth="1"/>
    <col min="13920" max="13920" width="9.140625" style="7"/>
    <col min="13921" max="13921" width="10.28515625" style="7" bestFit="1" customWidth="1"/>
    <col min="13922" max="13923" width="9.28515625" style="7" bestFit="1" customWidth="1"/>
    <col min="13924" max="13924" width="9.140625" style="7"/>
    <col min="13925" max="13925" width="10.28515625" style="7" bestFit="1" customWidth="1"/>
    <col min="13926" max="13927" width="9.28515625" style="7" bestFit="1" customWidth="1"/>
    <col min="13928" max="13928" width="9.140625" style="7"/>
    <col min="13929" max="13929" width="10.28515625" style="7" bestFit="1" customWidth="1"/>
    <col min="13930" max="13931" width="9.28515625" style="7" bestFit="1" customWidth="1"/>
    <col min="13932" max="13932" width="9.140625" style="7"/>
    <col min="13933" max="13933" width="10.28515625" style="7" bestFit="1" customWidth="1"/>
    <col min="13934" max="13935" width="9.28515625" style="7" bestFit="1" customWidth="1"/>
    <col min="13936" max="13936" width="9.140625" style="7"/>
    <col min="13937" max="13937" width="10.28515625" style="7" bestFit="1" customWidth="1"/>
    <col min="13938" max="13939" width="9.28515625" style="7" bestFit="1" customWidth="1"/>
    <col min="13940" max="13940" width="9.140625" style="7"/>
    <col min="13941" max="13941" width="10.28515625" style="7" bestFit="1" customWidth="1"/>
    <col min="13942" max="13943" width="9.28515625" style="7" bestFit="1" customWidth="1"/>
    <col min="13944" max="13944" width="9.140625" style="7"/>
    <col min="13945" max="13945" width="10.28515625" style="7" bestFit="1" customWidth="1"/>
    <col min="13946" max="13947" width="9.28515625" style="7" bestFit="1" customWidth="1"/>
    <col min="13948" max="13948" width="9.140625" style="7"/>
    <col min="13949" max="13949" width="10.28515625" style="7" bestFit="1" customWidth="1"/>
    <col min="13950" max="13951" width="9.28515625" style="7" bestFit="1" customWidth="1"/>
    <col min="13952" max="13952" width="9.140625" style="7"/>
    <col min="13953" max="13953" width="10.28515625" style="7" bestFit="1" customWidth="1"/>
    <col min="13954" max="13955" width="9.28515625" style="7" bestFit="1" customWidth="1"/>
    <col min="13956" max="13956" width="9.140625" style="7"/>
    <col min="13957" max="13957" width="10.28515625" style="7" bestFit="1" customWidth="1"/>
    <col min="13958" max="13959" width="9.28515625" style="7" bestFit="1" customWidth="1"/>
    <col min="13960" max="13960" width="9.140625" style="7"/>
    <col min="13961" max="13961" width="10.28515625" style="7" bestFit="1" customWidth="1"/>
    <col min="13962" max="13963" width="9.28515625" style="7" bestFit="1" customWidth="1"/>
    <col min="13964" max="13964" width="9.140625" style="7"/>
    <col min="13965" max="13965" width="10.28515625" style="7" bestFit="1" customWidth="1"/>
    <col min="13966" max="13967" width="9.28515625" style="7" bestFit="1" customWidth="1"/>
    <col min="13968" max="13968" width="9.140625" style="7"/>
    <col min="13969" max="13969" width="10.28515625" style="7" bestFit="1" customWidth="1"/>
    <col min="13970" max="13971" width="9.28515625" style="7" bestFit="1" customWidth="1"/>
    <col min="13972" max="13972" width="9.140625" style="7"/>
    <col min="13973" max="13973" width="10.28515625" style="7" bestFit="1" customWidth="1"/>
    <col min="13974" max="13975" width="9.28515625" style="7" bestFit="1" customWidth="1"/>
    <col min="13976" max="13976" width="9.140625" style="7"/>
    <col min="13977" max="13977" width="10.28515625" style="7" bestFit="1" customWidth="1"/>
    <col min="13978" max="13979" width="9.28515625" style="7" bestFit="1" customWidth="1"/>
    <col min="13980" max="13980" width="9.140625" style="7"/>
    <col min="13981" max="13981" width="10.28515625" style="7" bestFit="1" customWidth="1"/>
    <col min="13982" max="13983" width="9.28515625" style="7" bestFit="1" customWidth="1"/>
    <col min="13984" max="13984" width="9.140625" style="7"/>
    <col min="13985" max="13985" width="10.28515625" style="7" bestFit="1" customWidth="1"/>
    <col min="13986" max="13987" width="9.28515625" style="7" bestFit="1" customWidth="1"/>
    <col min="13988" max="13988" width="9.140625" style="7"/>
    <col min="13989" max="13989" width="10.28515625" style="7" bestFit="1" customWidth="1"/>
    <col min="13990" max="13991" width="9.28515625" style="7" bestFit="1" customWidth="1"/>
    <col min="13992" max="13992" width="9.140625" style="7"/>
    <col min="13993" max="13993" width="10.28515625" style="7" bestFit="1" customWidth="1"/>
    <col min="13994" max="13995" width="9.28515625" style="7" bestFit="1" customWidth="1"/>
    <col min="13996" max="13996" width="9.140625" style="7"/>
    <col min="13997" max="13997" width="10.28515625" style="7" bestFit="1" customWidth="1"/>
    <col min="13998" max="13999" width="9.28515625" style="7" bestFit="1" customWidth="1"/>
    <col min="14000" max="14000" width="9.140625" style="7"/>
    <col min="14001" max="14001" width="10.28515625" style="7" bestFit="1" customWidth="1"/>
    <col min="14002" max="14003" width="9.28515625" style="7" bestFit="1" customWidth="1"/>
    <col min="14004" max="14004" width="9.140625" style="7"/>
    <col min="14005" max="14005" width="10.28515625" style="7" bestFit="1" customWidth="1"/>
    <col min="14006" max="14007" width="9.28515625" style="7" bestFit="1" customWidth="1"/>
    <col min="14008" max="14008" width="9.140625" style="7"/>
    <col min="14009" max="14009" width="10.28515625" style="7" bestFit="1" customWidth="1"/>
    <col min="14010" max="14011" width="9.28515625" style="7" bestFit="1" customWidth="1"/>
    <col min="14012" max="14012" width="9.140625" style="7"/>
    <col min="14013" max="14013" width="10.28515625" style="7" bestFit="1" customWidth="1"/>
    <col min="14014" max="14015" width="9.28515625" style="7" bestFit="1" customWidth="1"/>
    <col min="14016" max="14016" width="9.140625" style="7"/>
    <col min="14017" max="14017" width="10.28515625" style="7" bestFit="1" customWidth="1"/>
    <col min="14018" max="14019" width="9.28515625" style="7" bestFit="1" customWidth="1"/>
    <col min="14020" max="14020" width="9.140625" style="7"/>
    <col min="14021" max="14021" width="10.28515625" style="7" bestFit="1" customWidth="1"/>
    <col min="14022" max="14023" width="9.28515625" style="7" bestFit="1" customWidth="1"/>
    <col min="14024" max="14024" width="9.140625" style="7"/>
    <col min="14025" max="14025" width="10.28515625" style="7" bestFit="1" customWidth="1"/>
    <col min="14026" max="14027" width="9.28515625" style="7" bestFit="1" customWidth="1"/>
    <col min="14028" max="14028" width="9.140625" style="7"/>
    <col min="14029" max="14029" width="10.28515625" style="7" bestFit="1" customWidth="1"/>
    <col min="14030" max="14031" width="9.28515625" style="7" bestFit="1" customWidth="1"/>
    <col min="14032" max="14032" width="9.140625" style="7"/>
    <col min="14033" max="14033" width="10.28515625" style="7" bestFit="1" customWidth="1"/>
    <col min="14034" max="14035" width="9.28515625" style="7" bestFit="1" customWidth="1"/>
    <col min="14036" max="14036" width="9.140625" style="7"/>
    <col min="14037" max="14037" width="10.28515625" style="7" bestFit="1" customWidth="1"/>
    <col min="14038" max="14039" width="9.28515625" style="7" bestFit="1" customWidth="1"/>
    <col min="14040" max="14040" width="9.140625" style="7"/>
    <col min="14041" max="14041" width="10.28515625" style="7" bestFit="1" customWidth="1"/>
    <col min="14042" max="14043" width="9.28515625" style="7" bestFit="1" customWidth="1"/>
    <col min="14044" max="14044" width="9.140625" style="7"/>
    <col min="14045" max="14045" width="10.28515625" style="7" bestFit="1" customWidth="1"/>
    <col min="14046" max="14047" width="9.28515625" style="7" bestFit="1" customWidth="1"/>
    <col min="14048" max="14048" width="9.140625" style="7"/>
    <col min="14049" max="14049" width="10.28515625" style="7" bestFit="1" customWidth="1"/>
    <col min="14050" max="14051" width="9.28515625" style="7" bestFit="1" customWidth="1"/>
    <col min="14052" max="14052" width="9.140625" style="7"/>
    <col min="14053" max="14053" width="10.28515625" style="7" bestFit="1" customWidth="1"/>
    <col min="14054" max="14055" width="9.28515625" style="7" bestFit="1" customWidth="1"/>
    <col min="14056" max="14056" width="9.140625" style="7"/>
    <col min="14057" max="14057" width="10.28515625" style="7" bestFit="1" customWidth="1"/>
    <col min="14058" max="14059" width="9.28515625" style="7" bestFit="1" customWidth="1"/>
    <col min="14060" max="14060" width="9.140625" style="7"/>
    <col min="14061" max="14061" width="10.28515625" style="7" bestFit="1" customWidth="1"/>
    <col min="14062" max="14063" width="9.28515625" style="7" bestFit="1" customWidth="1"/>
    <col min="14064" max="14064" width="9.140625" style="7"/>
    <col min="14065" max="14065" width="10.28515625" style="7" bestFit="1" customWidth="1"/>
    <col min="14066" max="14067" width="9.28515625" style="7" bestFit="1" customWidth="1"/>
    <col min="14068" max="14068" width="9.140625" style="7"/>
    <col min="14069" max="14069" width="10.28515625" style="7" bestFit="1" customWidth="1"/>
    <col min="14070" max="14071" width="9.28515625" style="7" bestFit="1" customWidth="1"/>
    <col min="14072" max="14072" width="9.140625" style="7"/>
    <col min="14073" max="14073" width="10.28515625" style="7" bestFit="1" customWidth="1"/>
    <col min="14074" max="14075" width="9.28515625" style="7" bestFit="1" customWidth="1"/>
    <col min="14076" max="14076" width="9.140625" style="7"/>
    <col min="14077" max="14077" width="10.28515625" style="7" bestFit="1" customWidth="1"/>
    <col min="14078" max="14079" width="9.28515625" style="7" bestFit="1" customWidth="1"/>
    <col min="14080" max="14080" width="9.140625" style="7"/>
    <col min="14081" max="14081" width="10.28515625" style="7" bestFit="1" customWidth="1"/>
    <col min="14082" max="14083" width="9.28515625" style="7" bestFit="1" customWidth="1"/>
    <col min="14084" max="14084" width="9.140625" style="7"/>
    <col min="14085" max="14085" width="10.28515625" style="7" bestFit="1" customWidth="1"/>
    <col min="14086" max="14087" width="9.28515625" style="7" bestFit="1" customWidth="1"/>
    <col min="14088" max="14088" width="9.140625" style="7"/>
    <col min="14089" max="14089" width="10.28515625" style="7" bestFit="1" customWidth="1"/>
    <col min="14090" max="14091" width="9.28515625" style="7" bestFit="1" customWidth="1"/>
    <col min="14092" max="14092" width="9.140625" style="7"/>
    <col min="14093" max="14093" width="10.28515625" style="7" bestFit="1" customWidth="1"/>
    <col min="14094" max="14095" width="9.28515625" style="7" bestFit="1" customWidth="1"/>
    <col min="14096" max="14096" width="9.140625" style="7"/>
    <col min="14097" max="14097" width="10.28515625" style="7" bestFit="1" customWidth="1"/>
    <col min="14098" max="14099" width="9.28515625" style="7" bestFit="1" customWidth="1"/>
    <col min="14100" max="14100" width="9.140625" style="7"/>
    <col min="14101" max="14101" width="10.28515625" style="7" bestFit="1" customWidth="1"/>
    <col min="14102" max="14103" width="9.28515625" style="7" bestFit="1" customWidth="1"/>
    <col min="14104" max="14104" width="9.140625" style="7"/>
    <col min="14105" max="14105" width="10.28515625" style="7" bestFit="1" customWidth="1"/>
    <col min="14106" max="14107" width="9.28515625" style="7" bestFit="1" customWidth="1"/>
    <col min="14108" max="14108" width="9.140625" style="7"/>
    <col min="14109" max="14109" width="10.28515625" style="7" bestFit="1" customWidth="1"/>
    <col min="14110" max="14111" width="9.28515625" style="7" bestFit="1" customWidth="1"/>
    <col min="14112" max="14112" width="9.140625" style="7"/>
    <col min="14113" max="14113" width="10.28515625" style="7" bestFit="1" customWidth="1"/>
    <col min="14114" max="14115" width="9.28515625" style="7" bestFit="1" customWidth="1"/>
    <col min="14116" max="14116" width="9.140625" style="7"/>
    <col min="14117" max="14117" width="10.28515625" style="7" bestFit="1" customWidth="1"/>
    <col min="14118" max="14119" width="9.28515625" style="7" bestFit="1" customWidth="1"/>
    <col min="14120" max="14120" width="9.140625" style="7"/>
    <col min="14121" max="14121" width="10.28515625" style="7" bestFit="1" customWidth="1"/>
    <col min="14122" max="14123" width="9.28515625" style="7" bestFit="1" customWidth="1"/>
    <col min="14124" max="14124" width="9.140625" style="7"/>
    <col min="14125" max="14125" width="10.28515625" style="7" bestFit="1" customWidth="1"/>
    <col min="14126" max="14127" width="9.28515625" style="7" bestFit="1" customWidth="1"/>
    <col min="14128" max="14128" width="9.140625" style="7"/>
    <col min="14129" max="14129" width="10.28515625" style="7" bestFit="1" customWidth="1"/>
    <col min="14130" max="14131" width="9.28515625" style="7" bestFit="1" customWidth="1"/>
    <col min="14132" max="14132" width="9.140625" style="7"/>
    <col min="14133" max="14133" width="10.28515625" style="7" bestFit="1" customWidth="1"/>
    <col min="14134" max="14135" width="9.28515625" style="7" bestFit="1" customWidth="1"/>
    <col min="14136" max="14136" width="9.140625" style="7"/>
    <col min="14137" max="14137" width="10.28515625" style="7" bestFit="1" customWidth="1"/>
    <col min="14138" max="14139" width="9.28515625" style="7" bestFit="1" customWidth="1"/>
    <col min="14140" max="14140" width="9.140625" style="7"/>
    <col min="14141" max="14141" width="10.28515625" style="7" bestFit="1" customWidth="1"/>
    <col min="14142" max="14143" width="9.28515625" style="7" bestFit="1" customWidth="1"/>
    <col min="14144" max="14144" width="9.140625" style="7"/>
    <col min="14145" max="14145" width="10.28515625" style="7" bestFit="1" customWidth="1"/>
    <col min="14146" max="14147" width="9.28515625" style="7" bestFit="1" customWidth="1"/>
    <col min="14148" max="14148" width="9.140625" style="7"/>
    <col min="14149" max="14149" width="10.28515625" style="7" bestFit="1" customWidth="1"/>
    <col min="14150" max="14151" width="9.28515625" style="7" bestFit="1" customWidth="1"/>
    <col min="14152" max="14152" width="9.140625" style="7"/>
    <col min="14153" max="14153" width="10.28515625" style="7" bestFit="1" customWidth="1"/>
    <col min="14154" max="14155" width="9.28515625" style="7" bestFit="1" customWidth="1"/>
    <col min="14156" max="14156" width="9.140625" style="7"/>
    <col min="14157" max="14157" width="10.28515625" style="7" bestFit="1" customWidth="1"/>
    <col min="14158" max="14159" width="9.28515625" style="7" bestFit="1" customWidth="1"/>
    <col min="14160" max="14160" width="9.140625" style="7"/>
    <col min="14161" max="14161" width="10.28515625" style="7" bestFit="1" customWidth="1"/>
    <col min="14162" max="14163" width="9.28515625" style="7" bestFit="1" customWidth="1"/>
    <col min="14164" max="14164" width="9.140625" style="7"/>
    <col min="14165" max="14165" width="10.28515625" style="7" bestFit="1" customWidth="1"/>
    <col min="14166" max="14167" width="9.28515625" style="7" bestFit="1" customWidth="1"/>
    <col min="14168" max="14168" width="9.140625" style="7"/>
    <col min="14169" max="14169" width="10.28515625" style="7" bestFit="1" customWidth="1"/>
    <col min="14170" max="14171" width="9.28515625" style="7" bestFit="1" customWidth="1"/>
    <col min="14172" max="14172" width="9.140625" style="7"/>
    <col min="14173" max="14173" width="10.28515625" style="7" bestFit="1" customWidth="1"/>
    <col min="14174" max="14175" width="9.28515625" style="7" bestFit="1" customWidth="1"/>
    <col min="14176" max="14176" width="9.140625" style="7"/>
    <col min="14177" max="14177" width="10.28515625" style="7" bestFit="1" customWidth="1"/>
    <col min="14178" max="14179" width="9.28515625" style="7" bestFit="1" customWidth="1"/>
    <col min="14180" max="14180" width="9.140625" style="7"/>
    <col min="14181" max="14181" width="10.28515625" style="7" bestFit="1" customWidth="1"/>
    <col min="14182" max="14183" width="9.28515625" style="7" bestFit="1" customWidth="1"/>
    <col min="14184" max="14184" width="9.140625" style="7"/>
    <col min="14185" max="14185" width="10.28515625" style="7" bestFit="1" customWidth="1"/>
    <col min="14186" max="14187" width="9.28515625" style="7" bestFit="1" customWidth="1"/>
    <col min="14188" max="14188" width="9.140625" style="7"/>
    <col min="14189" max="14189" width="10.28515625" style="7" bestFit="1" customWidth="1"/>
    <col min="14190" max="14191" width="9.28515625" style="7" bestFit="1" customWidth="1"/>
    <col min="14192" max="14192" width="9.140625" style="7"/>
    <col min="14193" max="14193" width="10.28515625" style="7" bestFit="1" customWidth="1"/>
    <col min="14194" max="14195" width="9.28515625" style="7" bestFit="1" customWidth="1"/>
    <col min="14196" max="14196" width="9.140625" style="7"/>
    <col min="14197" max="14197" width="10.28515625" style="7" bestFit="1" customWidth="1"/>
    <col min="14198" max="14199" width="9.28515625" style="7" bestFit="1" customWidth="1"/>
    <col min="14200" max="14200" width="9.140625" style="7"/>
    <col min="14201" max="14201" width="10.28515625" style="7" bestFit="1" customWidth="1"/>
    <col min="14202" max="14203" width="9.28515625" style="7" bestFit="1" customWidth="1"/>
    <col min="14204" max="14204" width="9.140625" style="7"/>
    <col min="14205" max="14205" width="10.28515625" style="7" bestFit="1" customWidth="1"/>
    <col min="14206" max="14207" width="9.28515625" style="7" bestFit="1" customWidth="1"/>
    <col min="14208" max="14208" width="9.140625" style="7"/>
    <col min="14209" max="14209" width="10.28515625" style="7" bestFit="1" customWidth="1"/>
    <col min="14210" max="14211" width="9.28515625" style="7" bestFit="1" customWidth="1"/>
    <col min="14212" max="14212" width="9.140625" style="7"/>
    <col min="14213" max="14213" width="10.28515625" style="7" bestFit="1" customWidth="1"/>
    <col min="14214" max="14215" width="9.28515625" style="7" bestFit="1" customWidth="1"/>
    <col min="14216" max="14216" width="9.140625" style="7"/>
    <col min="14217" max="14217" width="10.28515625" style="7" bestFit="1" customWidth="1"/>
    <col min="14218" max="14219" width="9.28515625" style="7" bestFit="1" customWidth="1"/>
    <col min="14220" max="14220" width="9.140625" style="7"/>
    <col min="14221" max="14221" width="10.28515625" style="7" bestFit="1" customWidth="1"/>
    <col min="14222" max="14223" width="9.28515625" style="7" bestFit="1" customWidth="1"/>
    <col min="14224" max="14224" width="9.140625" style="7"/>
    <col min="14225" max="14225" width="10.28515625" style="7" bestFit="1" customWidth="1"/>
    <col min="14226" max="14227" width="9.28515625" style="7" bestFit="1" customWidth="1"/>
    <col min="14228" max="14228" width="9.140625" style="7"/>
    <col min="14229" max="14229" width="10.28515625" style="7" bestFit="1" customWidth="1"/>
    <col min="14230" max="14231" width="9.28515625" style="7" bestFit="1" customWidth="1"/>
    <col min="14232" max="14232" width="9.140625" style="7"/>
    <col min="14233" max="14233" width="10.28515625" style="7" bestFit="1" customWidth="1"/>
    <col min="14234" max="14235" width="9.28515625" style="7" bestFit="1" customWidth="1"/>
    <col min="14236" max="14236" width="9.140625" style="7"/>
    <col min="14237" max="14237" width="10.28515625" style="7" bestFit="1" customWidth="1"/>
    <col min="14238" max="14239" width="9.28515625" style="7" bestFit="1" customWidth="1"/>
    <col min="14240" max="14240" width="9.140625" style="7"/>
    <col min="14241" max="14241" width="10.28515625" style="7" bestFit="1" customWidth="1"/>
    <col min="14242" max="14243" width="9.28515625" style="7" bestFit="1" customWidth="1"/>
    <col min="14244" max="14244" width="9.140625" style="7"/>
    <col min="14245" max="14245" width="10.28515625" style="7" bestFit="1" customWidth="1"/>
    <col min="14246" max="14247" width="9.28515625" style="7" bestFit="1" customWidth="1"/>
    <col min="14248" max="14248" width="9.140625" style="7"/>
    <col min="14249" max="14249" width="10.28515625" style="7" bestFit="1" customWidth="1"/>
    <col min="14250" max="14251" width="9.28515625" style="7" bestFit="1" customWidth="1"/>
    <col min="14252" max="14252" width="9.140625" style="7"/>
    <col min="14253" max="14253" width="10.28515625" style="7" bestFit="1" customWidth="1"/>
    <col min="14254" max="14255" width="9.28515625" style="7" bestFit="1" customWidth="1"/>
    <col min="14256" max="14256" width="9.140625" style="7"/>
    <col min="14257" max="14257" width="10.28515625" style="7" bestFit="1" customWidth="1"/>
    <col min="14258" max="14259" width="9.28515625" style="7" bestFit="1" customWidth="1"/>
    <col min="14260" max="14260" width="9.140625" style="7"/>
    <col min="14261" max="14261" width="10.28515625" style="7" bestFit="1" customWidth="1"/>
    <col min="14262" max="14263" width="9.28515625" style="7" bestFit="1" customWidth="1"/>
    <col min="14264" max="14264" width="9.140625" style="7"/>
    <col min="14265" max="14265" width="10.28515625" style="7" bestFit="1" customWidth="1"/>
    <col min="14266" max="14267" width="9.28515625" style="7" bestFit="1" customWidth="1"/>
    <col min="14268" max="14268" width="9.140625" style="7"/>
    <col min="14269" max="14269" width="10.28515625" style="7" bestFit="1" customWidth="1"/>
    <col min="14270" max="14271" width="9.28515625" style="7" bestFit="1" customWidth="1"/>
    <col min="14272" max="14272" width="9.140625" style="7"/>
    <col min="14273" max="14273" width="10.28515625" style="7" bestFit="1" customWidth="1"/>
    <col min="14274" max="14275" width="9.28515625" style="7" bestFit="1" customWidth="1"/>
    <col min="14276" max="14276" width="9.140625" style="7"/>
    <col min="14277" max="14277" width="10.28515625" style="7" bestFit="1" customWidth="1"/>
    <col min="14278" max="14279" width="9.28515625" style="7" bestFit="1" customWidth="1"/>
    <col min="14280" max="14280" width="9.140625" style="7"/>
    <col min="14281" max="14281" width="10.28515625" style="7" bestFit="1" customWidth="1"/>
    <col min="14282" max="14283" width="9.28515625" style="7" bestFit="1" customWidth="1"/>
    <col min="14284" max="14284" width="9.140625" style="7"/>
    <col min="14285" max="14285" width="10.28515625" style="7" bestFit="1" customWidth="1"/>
    <col min="14286" max="14287" width="9.28515625" style="7" bestFit="1" customWidth="1"/>
    <col min="14288" max="14288" width="9.140625" style="7"/>
    <col min="14289" max="14289" width="10.28515625" style="7" bestFit="1" customWidth="1"/>
    <col min="14290" max="14291" width="9.28515625" style="7" bestFit="1" customWidth="1"/>
    <col min="14292" max="14292" width="9.140625" style="7"/>
    <col min="14293" max="14293" width="10.28515625" style="7" bestFit="1" customWidth="1"/>
    <col min="14294" max="14295" width="9.28515625" style="7" bestFit="1" customWidth="1"/>
    <col min="14296" max="14296" width="9.140625" style="7"/>
    <col min="14297" max="14297" width="10.28515625" style="7" bestFit="1" customWidth="1"/>
    <col min="14298" max="14299" width="9.28515625" style="7" bestFit="1" customWidth="1"/>
    <col min="14300" max="14300" width="9.140625" style="7"/>
    <col min="14301" max="14301" width="10.28515625" style="7" bestFit="1" customWidth="1"/>
    <col min="14302" max="14303" width="9.28515625" style="7" bestFit="1" customWidth="1"/>
    <col min="14304" max="14304" width="9.140625" style="7"/>
    <col min="14305" max="14305" width="10.28515625" style="7" bestFit="1" customWidth="1"/>
    <col min="14306" max="14307" width="9.28515625" style="7" bestFit="1" customWidth="1"/>
    <col min="14308" max="14308" width="9.140625" style="7"/>
    <col min="14309" max="14309" width="10.28515625" style="7" bestFit="1" customWidth="1"/>
    <col min="14310" max="14311" width="9.28515625" style="7" bestFit="1" customWidth="1"/>
    <col min="14312" max="14312" width="9.140625" style="7"/>
    <col min="14313" max="14313" width="10.28515625" style="7" bestFit="1" customWidth="1"/>
    <col min="14314" max="14315" width="9.28515625" style="7" bestFit="1" customWidth="1"/>
    <col min="14316" max="14316" width="9.140625" style="7"/>
    <col min="14317" max="14317" width="10.28515625" style="7" bestFit="1" customWidth="1"/>
    <col min="14318" max="14319" width="9.28515625" style="7" bestFit="1" customWidth="1"/>
    <col min="14320" max="14320" width="9.140625" style="7"/>
    <col min="14321" max="14321" width="10.28515625" style="7" bestFit="1" customWidth="1"/>
    <col min="14322" max="14323" width="9.28515625" style="7" bestFit="1" customWidth="1"/>
    <col min="14324" max="14324" width="9.140625" style="7"/>
    <col min="14325" max="14325" width="10.28515625" style="7" bestFit="1" customWidth="1"/>
    <col min="14326" max="14327" width="9.28515625" style="7" bestFit="1" customWidth="1"/>
    <col min="14328" max="14328" width="9.140625" style="7"/>
    <col min="14329" max="14329" width="10.28515625" style="7" bestFit="1" customWidth="1"/>
    <col min="14330" max="14331" width="9.28515625" style="7" bestFit="1" customWidth="1"/>
    <col min="14332" max="14332" width="9.140625" style="7"/>
    <col min="14333" max="14333" width="10.28515625" style="7" bestFit="1" customWidth="1"/>
    <col min="14334" max="14335" width="9.28515625" style="7" bestFit="1" customWidth="1"/>
    <col min="14336" max="14336" width="9.140625" style="7"/>
    <col min="14337" max="14337" width="10.28515625" style="7" bestFit="1" customWidth="1"/>
    <col min="14338" max="14339" width="9.28515625" style="7" bestFit="1" customWidth="1"/>
    <col min="14340" max="14340" width="9.140625" style="7"/>
    <col min="14341" max="14341" width="10.28515625" style="7" bestFit="1" customWidth="1"/>
    <col min="14342" max="14343" width="9.28515625" style="7" bestFit="1" customWidth="1"/>
    <col min="14344" max="14344" width="9.140625" style="7"/>
    <col min="14345" max="14345" width="10.28515625" style="7" bestFit="1" customWidth="1"/>
    <col min="14346" max="14347" width="9.28515625" style="7" bestFit="1" customWidth="1"/>
    <col min="14348" max="14348" width="9.140625" style="7"/>
    <col min="14349" max="14349" width="10.28515625" style="7" bestFit="1" customWidth="1"/>
    <col min="14350" max="14351" width="9.28515625" style="7" bestFit="1" customWidth="1"/>
    <col min="14352" max="14352" width="9.140625" style="7"/>
    <col min="14353" max="14353" width="10.28515625" style="7" bestFit="1" customWidth="1"/>
    <col min="14354" max="14355" width="9.28515625" style="7" bestFit="1" customWidth="1"/>
    <col min="14356" max="14356" width="9.140625" style="7"/>
    <col min="14357" max="14357" width="10.28515625" style="7" bestFit="1" customWidth="1"/>
    <col min="14358" max="14359" width="9.28515625" style="7" bestFit="1" customWidth="1"/>
    <col min="14360" max="14360" width="9.140625" style="7"/>
    <col min="14361" max="14361" width="10.28515625" style="7" bestFit="1" customWidth="1"/>
    <col min="14362" max="14363" width="9.28515625" style="7" bestFit="1" customWidth="1"/>
    <col min="14364" max="14364" width="9.140625" style="7"/>
    <col min="14365" max="14365" width="10.28515625" style="7" bestFit="1" customWidth="1"/>
    <col min="14366" max="14367" width="9.28515625" style="7" bestFit="1" customWidth="1"/>
    <col min="14368" max="14368" width="9.140625" style="7"/>
    <col min="14369" max="14369" width="10.28515625" style="7" bestFit="1" customWidth="1"/>
    <col min="14370" max="14371" width="9.28515625" style="7" bestFit="1" customWidth="1"/>
    <col min="14372" max="14372" width="9.140625" style="7"/>
    <col min="14373" max="14373" width="10.28515625" style="7" bestFit="1" customWidth="1"/>
    <col min="14374" max="14375" width="9.28515625" style="7" bestFit="1" customWidth="1"/>
    <col min="14376" max="14376" width="9.140625" style="7"/>
    <col min="14377" max="14377" width="10.28515625" style="7" bestFit="1" customWidth="1"/>
    <col min="14378" max="14379" width="9.28515625" style="7" bestFit="1" customWidth="1"/>
    <col min="14380" max="14380" width="9.140625" style="7"/>
    <col min="14381" max="14381" width="10.28515625" style="7" bestFit="1" customWidth="1"/>
    <col min="14382" max="14383" width="9.28515625" style="7" bestFit="1" customWidth="1"/>
    <col min="14384" max="14384" width="9.140625" style="7"/>
    <col min="14385" max="14385" width="10.28515625" style="7" bestFit="1" customWidth="1"/>
    <col min="14386" max="14387" width="9.28515625" style="7" bestFit="1" customWidth="1"/>
    <col min="14388" max="14388" width="9.140625" style="7"/>
    <col min="14389" max="14389" width="10.28515625" style="7" bestFit="1" customWidth="1"/>
    <col min="14390" max="14391" width="9.28515625" style="7" bestFit="1" customWidth="1"/>
    <col min="14392" max="14392" width="9.140625" style="7"/>
    <col min="14393" max="14393" width="10.28515625" style="7" bestFit="1" customWidth="1"/>
    <col min="14394" max="14395" width="9.28515625" style="7" bestFit="1" customWidth="1"/>
    <col min="14396" max="14396" width="9.140625" style="7"/>
    <col min="14397" max="14397" width="10.28515625" style="7" bestFit="1" customWidth="1"/>
    <col min="14398" max="14399" width="9.28515625" style="7" bestFit="1" customWidth="1"/>
    <col min="14400" max="14400" width="9.140625" style="7"/>
    <col min="14401" max="14401" width="10.28515625" style="7" bestFit="1" customWidth="1"/>
    <col min="14402" max="14403" width="9.28515625" style="7" bestFit="1" customWidth="1"/>
    <col min="14404" max="14404" width="9.140625" style="7"/>
    <col min="14405" max="14405" width="10.28515625" style="7" bestFit="1" customWidth="1"/>
    <col min="14406" max="14407" width="9.28515625" style="7" bestFit="1" customWidth="1"/>
    <col min="14408" max="14408" width="9.140625" style="7"/>
    <col min="14409" max="14409" width="10.28515625" style="7" bestFit="1" customWidth="1"/>
    <col min="14410" max="14411" width="9.28515625" style="7" bestFit="1" customWidth="1"/>
    <col min="14412" max="14412" width="9.140625" style="7"/>
    <col min="14413" max="14413" width="10.28515625" style="7" bestFit="1" customWidth="1"/>
    <col min="14414" max="14415" width="9.28515625" style="7" bestFit="1" customWidth="1"/>
    <col min="14416" max="14416" width="9.140625" style="7"/>
    <col min="14417" max="14417" width="10.28515625" style="7" bestFit="1" customWidth="1"/>
    <col min="14418" max="14419" width="9.28515625" style="7" bestFit="1" customWidth="1"/>
    <col min="14420" max="14420" width="9.140625" style="7"/>
    <col min="14421" max="14421" width="10.28515625" style="7" bestFit="1" customWidth="1"/>
    <col min="14422" max="14423" width="9.28515625" style="7" bestFit="1" customWidth="1"/>
    <col min="14424" max="14424" width="9.140625" style="7"/>
    <col min="14425" max="14425" width="10.28515625" style="7" bestFit="1" customWidth="1"/>
    <col min="14426" max="14427" width="9.28515625" style="7" bestFit="1" customWidth="1"/>
    <col min="14428" max="14428" width="9.140625" style="7"/>
    <col min="14429" max="14429" width="10.28515625" style="7" bestFit="1" customWidth="1"/>
    <col min="14430" max="14431" width="9.28515625" style="7" bestFit="1" customWidth="1"/>
    <col min="14432" max="14432" width="9.140625" style="7"/>
    <col min="14433" max="14433" width="10.28515625" style="7" bestFit="1" customWidth="1"/>
    <col min="14434" max="14435" width="9.28515625" style="7" bestFit="1" customWidth="1"/>
    <col min="14436" max="14436" width="9.140625" style="7"/>
    <col min="14437" max="14437" width="10.28515625" style="7" bestFit="1" customWidth="1"/>
    <col min="14438" max="14439" width="9.28515625" style="7" bestFit="1" customWidth="1"/>
    <col min="14440" max="14440" width="9.140625" style="7"/>
    <col min="14441" max="14441" width="10.28515625" style="7" bestFit="1" customWidth="1"/>
    <col min="14442" max="14443" width="9.28515625" style="7" bestFit="1" customWidth="1"/>
    <col min="14444" max="14444" width="9.140625" style="7"/>
    <col min="14445" max="14445" width="10.28515625" style="7" bestFit="1" customWidth="1"/>
    <col min="14446" max="14447" width="9.28515625" style="7" bestFit="1" customWidth="1"/>
    <col min="14448" max="14448" width="9.140625" style="7"/>
    <col min="14449" max="14449" width="10.28515625" style="7" bestFit="1" customWidth="1"/>
    <col min="14450" max="14451" width="9.28515625" style="7" bestFit="1" customWidth="1"/>
    <col min="14452" max="14452" width="9.140625" style="7"/>
    <col min="14453" max="14453" width="10.28515625" style="7" bestFit="1" customWidth="1"/>
    <col min="14454" max="14455" width="9.28515625" style="7" bestFit="1" customWidth="1"/>
    <col min="14456" max="14456" width="9.140625" style="7"/>
    <col min="14457" max="14457" width="10.28515625" style="7" bestFit="1" customWidth="1"/>
    <col min="14458" max="14459" width="9.28515625" style="7" bestFit="1" customWidth="1"/>
    <col min="14460" max="14460" width="9.140625" style="7"/>
    <col min="14461" max="14461" width="10.28515625" style="7" bestFit="1" customWidth="1"/>
    <col min="14462" max="14463" width="9.28515625" style="7" bestFit="1" customWidth="1"/>
    <col min="14464" max="14464" width="9.140625" style="7"/>
    <col min="14465" max="14465" width="10.28515625" style="7" bestFit="1" customWidth="1"/>
    <col min="14466" max="14467" width="9.28515625" style="7" bestFit="1" customWidth="1"/>
    <col min="14468" max="14468" width="9.140625" style="7"/>
    <col min="14469" max="14469" width="10.28515625" style="7" bestFit="1" customWidth="1"/>
    <col min="14470" max="14471" width="9.28515625" style="7" bestFit="1" customWidth="1"/>
    <col min="14472" max="14472" width="9.140625" style="7"/>
    <col min="14473" max="14473" width="10.28515625" style="7" bestFit="1" customWidth="1"/>
    <col min="14474" max="14475" width="9.28515625" style="7" bestFit="1" customWidth="1"/>
    <col min="14476" max="14476" width="9.140625" style="7"/>
    <col min="14477" max="14477" width="10.28515625" style="7" bestFit="1" customWidth="1"/>
    <col min="14478" max="14479" width="9.28515625" style="7" bestFit="1" customWidth="1"/>
    <col min="14480" max="14480" width="9.140625" style="7"/>
    <col min="14481" max="14481" width="10.28515625" style="7" bestFit="1" customWidth="1"/>
    <col min="14482" max="14483" width="9.28515625" style="7" bestFit="1" customWidth="1"/>
    <col min="14484" max="14484" width="9.140625" style="7"/>
    <col min="14485" max="14485" width="10.28515625" style="7" bestFit="1" customWidth="1"/>
    <col min="14486" max="14487" width="9.28515625" style="7" bestFit="1" customWidth="1"/>
    <col min="14488" max="14488" width="9.140625" style="7"/>
    <col min="14489" max="14489" width="10.28515625" style="7" bestFit="1" customWidth="1"/>
    <col min="14490" max="14491" width="9.28515625" style="7" bestFit="1" customWidth="1"/>
    <col min="14492" max="14492" width="9.140625" style="7"/>
    <col min="14493" max="14493" width="10.28515625" style="7" bestFit="1" customWidth="1"/>
    <col min="14494" max="14495" width="9.28515625" style="7" bestFit="1" customWidth="1"/>
    <col min="14496" max="14496" width="9.140625" style="7"/>
    <col min="14497" max="14497" width="10.28515625" style="7" bestFit="1" customWidth="1"/>
    <col min="14498" max="14499" width="9.28515625" style="7" bestFit="1" customWidth="1"/>
    <col min="14500" max="14500" width="9.140625" style="7"/>
    <col min="14501" max="14501" width="10.28515625" style="7" bestFit="1" customWidth="1"/>
    <col min="14502" max="14503" width="9.28515625" style="7" bestFit="1" customWidth="1"/>
    <col min="14504" max="14504" width="9.140625" style="7"/>
    <col min="14505" max="14505" width="10.28515625" style="7" bestFit="1" customWidth="1"/>
    <col min="14506" max="14507" width="9.28515625" style="7" bestFit="1" customWidth="1"/>
    <col min="14508" max="14508" width="9.140625" style="7"/>
    <col min="14509" max="14509" width="10.28515625" style="7" bestFit="1" customWidth="1"/>
    <col min="14510" max="14511" width="9.28515625" style="7" bestFit="1" customWidth="1"/>
    <col min="14512" max="14512" width="9.140625" style="7"/>
    <col min="14513" max="14513" width="10.28515625" style="7" bestFit="1" customWidth="1"/>
    <col min="14514" max="14515" width="9.28515625" style="7" bestFit="1" customWidth="1"/>
    <col min="14516" max="14516" width="9.140625" style="7"/>
    <col min="14517" max="14517" width="10.28515625" style="7" bestFit="1" customWidth="1"/>
    <col min="14518" max="14519" width="9.28515625" style="7" bestFit="1" customWidth="1"/>
    <col min="14520" max="14520" width="9.140625" style="7"/>
    <col min="14521" max="14521" width="10.28515625" style="7" bestFit="1" customWidth="1"/>
    <col min="14522" max="14523" width="9.28515625" style="7" bestFit="1" customWidth="1"/>
    <col min="14524" max="14524" width="9.140625" style="7"/>
    <col min="14525" max="14525" width="10.28515625" style="7" bestFit="1" customWidth="1"/>
    <col min="14526" max="14527" width="9.28515625" style="7" bestFit="1" customWidth="1"/>
    <col min="14528" max="14528" width="9.140625" style="7"/>
    <col min="14529" max="14529" width="10.28515625" style="7" bestFit="1" customWidth="1"/>
    <col min="14530" max="14531" width="9.28515625" style="7" bestFit="1" customWidth="1"/>
    <col min="14532" max="14532" width="9.140625" style="7"/>
    <col min="14533" max="14533" width="10.28515625" style="7" bestFit="1" customWidth="1"/>
    <col min="14534" max="14535" width="9.28515625" style="7" bestFit="1" customWidth="1"/>
    <col min="14536" max="14536" width="9.140625" style="7"/>
    <col min="14537" max="14537" width="10.28515625" style="7" bestFit="1" customWidth="1"/>
    <col min="14538" max="14539" width="9.28515625" style="7" bestFit="1" customWidth="1"/>
    <col min="14540" max="14540" width="9.140625" style="7"/>
    <col min="14541" max="14541" width="10.28515625" style="7" bestFit="1" customWidth="1"/>
    <col min="14542" max="14543" width="9.28515625" style="7" bestFit="1" customWidth="1"/>
    <col min="14544" max="14544" width="9.140625" style="7"/>
    <col min="14545" max="14545" width="10.28515625" style="7" bestFit="1" customWidth="1"/>
    <col min="14546" max="14547" width="9.28515625" style="7" bestFit="1" customWidth="1"/>
    <col min="14548" max="14548" width="9.140625" style="7"/>
    <col min="14549" max="14549" width="10.28515625" style="7" bestFit="1" customWidth="1"/>
    <col min="14550" max="14551" width="9.28515625" style="7" bestFit="1" customWidth="1"/>
    <col min="14552" max="14552" width="9.140625" style="7"/>
    <col min="14553" max="14553" width="10.28515625" style="7" bestFit="1" customWidth="1"/>
    <col min="14554" max="14555" width="9.28515625" style="7" bestFit="1" customWidth="1"/>
    <col min="14556" max="14556" width="9.140625" style="7"/>
    <col min="14557" max="14557" width="10.28515625" style="7" bestFit="1" customWidth="1"/>
    <col min="14558" max="14559" width="9.28515625" style="7" bestFit="1" customWidth="1"/>
    <col min="14560" max="14560" width="9.140625" style="7"/>
    <col min="14561" max="14561" width="10.28515625" style="7" bestFit="1" customWidth="1"/>
    <col min="14562" max="14563" width="9.28515625" style="7" bestFit="1" customWidth="1"/>
    <col min="14564" max="14564" width="9.140625" style="7"/>
    <col min="14565" max="14565" width="10.28515625" style="7" bestFit="1" customWidth="1"/>
    <col min="14566" max="14567" width="9.28515625" style="7" bestFit="1" customWidth="1"/>
    <col min="14568" max="14568" width="9.140625" style="7"/>
    <col min="14569" max="14569" width="10.28515625" style="7" bestFit="1" customWidth="1"/>
    <col min="14570" max="14571" width="9.28515625" style="7" bestFit="1" customWidth="1"/>
    <col min="14572" max="14572" width="9.140625" style="7"/>
    <col min="14573" max="14573" width="10.28515625" style="7" bestFit="1" customWidth="1"/>
    <col min="14574" max="14575" width="9.28515625" style="7" bestFit="1" customWidth="1"/>
    <col min="14576" max="14576" width="9.140625" style="7"/>
    <col min="14577" max="14577" width="10.28515625" style="7" bestFit="1" customWidth="1"/>
    <col min="14578" max="14579" width="9.28515625" style="7" bestFit="1" customWidth="1"/>
    <col min="14580" max="14580" width="9.140625" style="7"/>
    <col min="14581" max="14581" width="10.28515625" style="7" bestFit="1" customWidth="1"/>
    <col min="14582" max="14583" width="9.28515625" style="7" bestFit="1" customWidth="1"/>
    <col min="14584" max="14584" width="9.140625" style="7"/>
    <col min="14585" max="14585" width="10.28515625" style="7" bestFit="1" customWidth="1"/>
    <col min="14586" max="14587" width="9.28515625" style="7" bestFit="1" customWidth="1"/>
    <col min="14588" max="14588" width="9.140625" style="7"/>
    <col min="14589" max="14589" width="10.28515625" style="7" bestFit="1" customWidth="1"/>
    <col min="14590" max="14591" width="9.28515625" style="7" bestFit="1" customWidth="1"/>
    <col min="14592" max="14592" width="9.140625" style="7"/>
    <col min="14593" max="14593" width="10.28515625" style="7" bestFit="1" customWidth="1"/>
    <col min="14594" max="14595" width="9.28515625" style="7" bestFit="1" customWidth="1"/>
    <col min="14596" max="14596" width="9.140625" style="7"/>
    <col min="14597" max="14597" width="10.28515625" style="7" bestFit="1" customWidth="1"/>
    <col min="14598" max="14599" width="9.28515625" style="7" bestFit="1" customWidth="1"/>
    <col min="14600" max="14600" width="9.140625" style="7"/>
    <col min="14601" max="14601" width="10.28515625" style="7" bestFit="1" customWidth="1"/>
    <col min="14602" max="14603" width="9.28515625" style="7" bestFit="1" customWidth="1"/>
    <col min="14604" max="14604" width="9.140625" style="7"/>
    <col min="14605" max="14605" width="10.28515625" style="7" bestFit="1" customWidth="1"/>
    <col min="14606" max="14607" width="9.28515625" style="7" bestFit="1" customWidth="1"/>
    <col min="14608" max="14608" width="9.140625" style="7"/>
    <col min="14609" max="14609" width="10.28515625" style="7" bestFit="1" customWidth="1"/>
    <col min="14610" max="14611" width="9.28515625" style="7" bestFit="1" customWidth="1"/>
    <col min="14612" max="14612" width="9.140625" style="7"/>
    <col min="14613" max="14613" width="10.28515625" style="7" bestFit="1" customWidth="1"/>
    <col min="14614" max="14615" width="9.28515625" style="7" bestFit="1" customWidth="1"/>
    <col min="14616" max="14616" width="9.140625" style="7"/>
    <col min="14617" max="14617" width="10.28515625" style="7" bestFit="1" customWidth="1"/>
    <col min="14618" max="14619" width="9.28515625" style="7" bestFit="1" customWidth="1"/>
    <col min="14620" max="14620" width="9.140625" style="7"/>
    <col min="14621" max="14621" width="10.28515625" style="7" bestFit="1" customWidth="1"/>
    <col min="14622" max="14623" width="9.28515625" style="7" bestFit="1" customWidth="1"/>
    <col min="14624" max="14624" width="9.140625" style="7"/>
    <col min="14625" max="14625" width="10.28515625" style="7" bestFit="1" customWidth="1"/>
    <col min="14626" max="14627" width="9.28515625" style="7" bestFit="1" customWidth="1"/>
    <col min="14628" max="14628" width="9.140625" style="7"/>
    <col min="14629" max="14629" width="10.28515625" style="7" bestFit="1" customWidth="1"/>
    <col min="14630" max="14631" width="9.28515625" style="7" bestFit="1" customWidth="1"/>
    <col min="14632" max="14632" width="9.140625" style="7"/>
    <col min="14633" max="14633" width="10.28515625" style="7" bestFit="1" customWidth="1"/>
    <col min="14634" max="14635" width="9.28515625" style="7" bestFit="1" customWidth="1"/>
    <col min="14636" max="14636" width="9.140625" style="7"/>
    <col min="14637" max="14637" width="10.28515625" style="7" bestFit="1" customWidth="1"/>
    <col min="14638" max="14639" width="9.28515625" style="7" bestFit="1" customWidth="1"/>
    <col min="14640" max="14640" width="9.140625" style="7"/>
    <col min="14641" max="14641" width="10.28515625" style="7" bestFit="1" customWidth="1"/>
    <col min="14642" max="14643" width="9.28515625" style="7" bestFit="1" customWidth="1"/>
    <col min="14644" max="14644" width="9.140625" style="7"/>
    <col min="14645" max="14645" width="10.28515625" style="7" bestFit="1" customWidth="1"/>
    <col min="14646" max="14647" width="9.28515625" style="7" bestFit="1" customWidth="1"/>
    <col min="14648" max="14648" width="9.140625" style="7"/>
    <col min="14649" max="14649" width="10.28515625" style="7" bestFit="1" customWidth="1"/>
    <col min="14650" max="14651" width="9.28515625" style="7" bestFit="1" customWidth="1"/>
    <col min="14652" max="14652" width="9.140625" style="7"/>
    <col min="14653" max="14653" width="10.28515625" style="7" bestFit="1" customWidth="1"/>
    <col min="14654" max="14655" width="9.28515625" style="7" bestFit="1" customWidth="1"/>
    <col min="14656" max="14656" width="9.140625" style="7"/>
    <col min="14657" max="14657" width="10.28515625" style="7" bestFit="1" customWidth="1"/>
    <col min="14658" max="14659" width="9.28515625" style="7" bestFit="1" customWidth="1"/>
    <col min="14660" max="14660" width="9.140625" style="7"/>
    <col min="14661" max="14661" width="10.28515625" style="7" bestFit="1" customWidth="1"/>
    <col min="14662" max="14663" width="9.28515625" style="7" bestFit="1" customWidth="1"/>
    <col min="14664" max="14664" width="9.140625" style="7"/>
    <col min="14665" max="14665" width="10.28515625" style="7" bestFit="1" customWidth="1"/>
    <col min="14666" max="14667" width="9.28515625" style="7" bestFit="1" customWidth="1"/>
    <col min="14668" max="14668" width="9.140625" style="7"/>
    <col min="14669" max="14669" width="10.28515625" style="7" bestFit="1" customWidth="1"/>
    <col min="14670" max="14671" width="9.28515625" style="7" bestFit="1" customWidth="1"/>
    <col min="14672" max="14672" width="9.140625" style="7"/>
    <col min="14673" max="14673" width="10.28515625" style="7" bestFit="1" customWidth="1"/>
    <col min="14674" max="14675" width="9.28515625" style="7" bestFit="1" customWidth="1"/>
    <col min="14676" max="14676" width="9.140625" style="7"/>
    <col min="14677" max="14677" width="10.28515625" style="7" bestFit="1" customWidth="1"/>
    <col min="14678" max="14679" width="9.28515625" style="7" bestFit="1" customWidth="1"/>
    <col min="14680" max="14680" width="9.140625" style="7"/>
    <col min="14681" max="14681" width="10.28515625" style="7" bestFit="1" customWidth="1"/>
    <col min="14682" max="14683" width="9.28515625" style="7" bestFit="1" customWidth="1"/>
    <col min="14684" max="14684" width="9.140625" style="7"/>
    <col min="14685" max="14685" width="10.28515625" style="7" bestFit="1" customWidth="1"/>
    <col min="14686" max="14687" width="9.28515625" style="7" bestFit="1" customWidth="1"/>
    <col min="14688" max="14688" width="9.140625" style="7"/>
    <col min="14689" max="14689" width="10.28515625" style="7" bestFit="1" customWidth="1"/>
    <col min="14690" max="14691" width="9.28515625" style="7" bestFit="1" customWidth="1"/>
    <col min="14692" max="14692" width="9.140625" style="7"/>
    <col min="14693" max="14693" width="10.28515625" style="7" bestFit="1" customWidth="1"/>
    <col min="14694" max="14695" width="9.28515625" style="7" bestFit="1" customWidth="1"/>
    <col min="14696" max="14696" width="9.140625" style="7"/>
    <col min="14697" max="14697" width="10.28515625" style="7" bestFit="1" customWidth="1"/>
    <col min="14698" max="14699" width="9.28515625" style="7" bestFit="1" customWidth="1"/>
    <col min="14700" max="14700" width="9.140625" style="7"/>
    <col min="14701" max="14701" width="10.28515625" style="7" bestFit="1" customWidth="1"/>
    <col min="14702" max="14703" width="9.28515625" style="7" bestFit="1" customWidth="1"/>
    <col min="14704" max="14704" width="9.140625" style="7"/>
    <col min="14705" max="14705" width="10.28515625" style="7" bestFit="1" customWidth="1"/>
    <col min="14706" max="14707" width="9.28515625" style="7" bestFit="1" customWidth="1"/>
    <col min="14708" max="14708" width="9.140625" style="7"/>
    <col min="14709" max="14709" width="10.28515625" style="7" bestFit="1" customWidth="1"/>
    <col min="14710" max="14711" width="9.28515625" style="7" bestFit="1" customWidth="1"/>
    <col min="14712" max="14712" width="9.140625" style="7"/>
    <col min="14713" max="14713" width="10.28515625" style="7" bestFit="1" customWidth="1"/>
    <col min="14714" max="14715" width="9.28515625" style="7" bestFit="1" customWidth="1"/>
    <col min="14716" max="14716" width="9.140625" style="7"/>
    <col min="14717" max="14717" width="10.28515625" style="7" bestFit="1" customWidth="1"/>
    <col min="14718" max="14719" width="9.28515625" style="7" bestFit="1" customWidth="1"/>
    <col min="14720" max="14720" width="9.140625" style="7"/>
    <col min="14721" max="14721" width="10.28515625" style="7" bestFit="1" customWidth="1"/>
    <col min="14722" max="14723" width="9.28515625" style="7" bestFit="1" customWidth="1"/>
    <col min="14724" max="14724" width="9.140625" style="7"/>
    <col min="14725" max="14725" width="10.28515625" style="7" bestFit="1" customWidth="1"/>
    <col min="14726" max="14727" width="9.28515625" style="7" bestFit="1" customWidth="1"/>
    <col min="14728" max="14728" width="9.140625" style="7"/>
    <col min="14729" max="14729" width="10.28515625" style="7" bestFit="1" customWidth="1"/>
    <col min="14730" max="14731" width="9.28515625" style="7" bestFit="1" customWidth="1"/>
    <col min="14732" max="14732" width="9.140625" style="7"/>
    <col min="14733" max="14733" width="10.28515625" style="7" bestFit="1" customWidth="1"/>
    <col min="14734" max="14735" width="9.28515625" style="7" bestFit="1" customWidth="1"/>
    <col min="14736" max="14736" width="9.140625" style="7"/>
    <col min="14737" max="14737" width="10.28515625" style="7" bestFit="1" customWidth="1"/>
    <col min="14738" max="14739" width="9.28515625" style="7" bestFit="1" customWidth="1"/>
    <col min="14740" max="14740" width="9.140625" style="7"/>
    <col min="14741" max="14741" width="10.28515625" style="7" bestFit="1" customWidth="1"/>
    <col min="14742" max="14743" width="9.28515625" style="7" bestFit="1" customWidth="1"/>
    <col min="14744" max="14744" width="9.140625" style="7"/>
    <col min="14745" max="14745" width="10.28515625" style="7" bestFit="1" customWidth="1"/>
    <col min="14746" max="14747" width="9.28515625" style="7" bestFit="1" customWidth="1"/>
    <col min="14748" max="14748" width="9.140625" style="7"/>
    <col min="14749" max="14749" width="10.28515625" style="7" bestFit="1" customWidth="1"/>
    <col min="14750" max="14751" width="9.28515625" style="7" bestFit="1" customWidth="1"/>
    <col min="14752" max="14752" width="9.140625" style="7"/>
    <col min="14753" max="14753" width="10.28515625" style="7" bestFit="1" customWidth="1"/>
    <col min="14754" max="14755" width="9.28515625" style="7" bestFit="1" customWidth="1"/>
    <col min="14756" max="14756" width="9.140625" style="7"/>
    <col min="14757" max="14757" width="10.28515625" style="7" bestFit="1" customWidth="1"/>
    <col min="14758" max="14759" width="9.28515625" style="7" bestFit="1" customWidth="1"/>
    <col min="14760" max="14760" width="9.140625" style="7"/>
    <col min="14761" max="14761" width="10.28515625" style="7" bestFit="1" customWidth="1"/>
    <col min="14762" max="14763" width="9.28515625" style="7" bestFit="1" customWidth="1"/>
    <col min="14764" max="14764" width="9.140625" style="7"/>
    <col min="14765" max="14765" width="10.28515625" style="7" bestFit="1" customWidth="1"/>
    <col min="14766" max="14767" width="9.28515625" style="7" bestFit="1" customWidth="1"/>
    <col min="14768" max="14768" width="9.140625" style="7"/>
    <col min="14769" max="14769" width="10.28515625" style="7" bestFit="1" customWidth="1"/>
    <col min="14770" max="14771" width="9.28515625" style="7" bestFit="1" customWidth="1"/>
    <col min="14772" max="14772" width="9.140625" style="7"/>
    <col min="14773" max="14773" width="10.28515625" style="7" bestFit="1" customWidth="1"/>
    <col min="14774" max="14775" width="9.28515625" style="7" bestFit="1" customWidth="1"/>
    <col min="14776" max="14776" width="9.140625" style="7"/>
    <col min="14777" max="14777" width="10.28515625" style="7" bestFit="1" customWidth="1"/>
    <col min="14778" max="14779" width="9.28515625" style="7" bestFit="1" customWidth="1"/>
    <col min="14780" max="14780" width="9.140625" style="7"/>
    <col min="14781" max="14781" width="10.28515625" style="7" bestFit="1" customWidth="1"/>
    <col min="14782" max="14783" width="9.28515625" style="7" bestFit="1" customWidth="1"/>
    <col min="14784" max="14784" width="9.140625" style="7"/>
    <col min="14785" max="14785" width="10.28515625" style="7" bestFit="1" customWidth="1"/>
    <col min="14786" max="14787" width="9.28515625" style="7" bestFit="1" customWidth="1"/>
    <col min="14788" max="14788" width="9.140625" style="7"/>
    <col min="14789" max="14789" width="10.28515625" style="7" bestFit="1" customWidth="1"/>
    <col min="14790" max="14791" width="9.28515625" style="7" bestFit="1" customWidth="1"/>
    <col min="14792" max="14792" width="9.140625" style="7"/>
    <col min="14793" max="14793" width="10.28515625" style="7" bestFit="1" customWidth="1"/>
    <col min="14794" max="14795" width="9.28515625" style="7" bestFit="1" customWidth="1"/>
    <col min="14796" max="14796" width="9.140625" style="7"/>
    <col min="14797" max="14797" width="10.28515625" style="7" bestFit="1" customWidth="1"/>
    <col min="14798" max="14799" width="9.28515625" style="7" bestFit="1" customWidth="1"/>
    <col min="14800" max="14800" width="9.140625" style="7"/>
    <col min="14801" max="14801" width="10.28515625" style="7" bestFit="1" customWidth="1"/>
    <col min="14802" max="14803" width="9.28515625" style="7" bestFit="1" customWidth="1"/>
    <col min="14804" max="14804" width="9.140625" style="7"/>
    <col min="14805" max="14805" width="10.28515625" style="7" bestFit="1" customWidth="1"/>
    <col min="14806" max="14807" width="9.28515625" style="7" bestFit="1" customWidth="1"/>
    <col min="14808" max="14808" width="9.140625" style="7"/>
    <col min="14809" max="14809" width="10.28515625" style="7" bestFit="1" customWidth="1"/>
    <col min="14810" max="14811" width="9.28515625" style="7" bestFit="1" customWidth="1"/>
    <col min="14812" max="14812" width="9.140625" style="7"/>
    <col min="14813" max="14813" width="10.28515625" style="7" bestFit="1" customWidth="1"/>
    <col min="14814" max="14815" width="9.28515625" style="7" bestFit="1" customWidth="1"/>
    <col min="14816" max="14816" width="9.140625" style="7"/>
    <col min="14817" max="14817" width="10.28515625" style="7" bestFit="1" customWidth="1"/>
    <col min="14818" max="14819" width="9.28515625" style="7" bestFit="1" customWidth="1"/>
    <col min="14820" max="14820" width="9.140625" style="7"/>
    <col min="14821" max="14821" width="10.28515625" style="7" bestFit="1" customWidth="1"/>
    <col min="14822" max="14823" width="9.28515625" style="7" bestFit="1" customWidth="1"/>
    <col min="14824" max="14824" width="9.140625" style="7"/>
    <col min="14825" max="14825" width="10.28515625" style="7" bestFit="1" customWidth="1"/>
    <col min="14826" max="14827" width="9.28515625" style="7" bestFit="1" customWidth="1"/>
    <col min="14828" max="14828" width="9.140625" style="7"/>
    <col min="14829" max="14829" width="10.28515625" style="7" bestFit="1" customWidth="1"/>
    <col min="14830" max="14831" width="9.28515625" style="7" bestFit="1" customWidth="1"/>
    <col min="14832" max="14832" width="9.140625" style="7"/>
    <col min="14833" max="14833" width="10.28515625" style="7" bestFit="1" customWidth="1"/>
    <col min="14834" max="14835" width="9.28515625" style="7" bestFit="1" customWidth="1"/>
    <col min="14836" max="14836" width="9.140625" style="7"/>
    <col min="14837" max="14837" width="10.28515625" style="7" bestFit="1" customWidth="1"/>
    <col min="14838" max="14839" width="9.28515625" style="7" bestFit="1" customWidth="1"/>
    <col min="14840" max="14840" width="9.140625" style="7"/>
    <col min="14841" max="14841" width="10.28515625" style="7" bestFit="1" customWidth="1"/>
    <col min="14842" max="14843" width="9.28515625" style="7" bestFit="1" customWidth="1"/>
    <col min="14844" max="14844" width="9.140625" style="7"/>
    <col min="14845" max="14845" width="10.28515625" style="7" bestFit="1" customWidth="1"/>
    <col min="14846" max="14847" width="9.28515625" style="7" bestFit="1" customWidth="1"/>
    <col min="14848" max="14848" width="9.140625" style="7"/>
    <col min="14849" max="14849" width="10.28515625" style="7" bestFit="1" customWidth="1"/>
    <col min="14850" max="14851" width="9.28515625" style="7" bestFit="1" customWidth="1"/>
    <col min="14852" max="14852" width="9.140625" style="7"/>
    <col min="14853" max="14853" width="10.28515625" style="7" bestFit="1" customWidth="1"/>
    <col min="14854" max="14855" width="9.28515625" style="7" bestFit="1" customWidth="1"/>
    <col min="14856" max="14856" width="9.140625" style="7"/>
    <col min="14857" max="14857" width="10.28515625" style="7" bestFit="1" customWidth="1"/>
    <col min="14858" max="14859" width="9.28515625" style="7" bestFit="1" customWidth="1"/>
    <col min="14860" max="14860" width="9.140625" style="7"/>
    <col min="14861" max="14861" width="10.28515625" style="7" bestFit="1" customWidth="1"/>
    <col min="14862" max="14863" width="9.28515625" style="7" bestFit="1" customWidth="1"/>
    <col min="14864" max="14864" width="9.140625" style="7"/>
    <col min="14865" max="14865" width="10.28515625" style="7" bestFit="1" customWidth="1"/>
    <col min="14866" max="14867" width="9.28515625" style="7" bestFit="1" customWidth="1"/>
    <col min="14868" max="14868" width="9.140625" style="7"/>
    <col min="14869" max="14869" width="10.28515625" style="7" bestFit="1" customWidth="1"/>
    <col min="14870" max="14871" width="9.28515625" style="7" bestFit="1" customWidth="1"/>
    <col min="14872" max="14872" width="9.140625" style="7"/>
    <col min="14873" max="14873" width="10.28515625" style="7" bestFit="1" customWidth="1"/>
    <col min="14874" max="14875" width="9.28515625" style="7" bestFit="1" customWidth="1"/>
    <col min="14876" max="14876" width="9.140625" style="7"/>
    <col min="14877" max="14877" width="10.28515625" style="7" bestFit="1" customWidth="1"/>
    <col min="14878" max="14879" width="9.28515625" style="7" bestFit="1" customWidth="1"/>
    <col min="14880" max="14880" width="9.140625" style="7"/>
    <col min="14881" max="14881" width="10.28515625" style="7" bestFit="1" customWidth="1"/>
    <col min="14882" max="14883" width="9.28515625" style="7" bestFit="1" customWidth="1"/>
    <col min="14884" max="14884" width="9.140625" style="7"/>
    <col min="14885" max="14885" width="10.28515625" style="7" bestFit="1" customWidth="1"/>
    <col min="14886" max="14887" width="9.28515625" style="7" bestFit="1" customWidth="1"/>
    <col min="14888" max="14888" width="9.140625" style="7"/>
    <col min="14889" max="14889" width="10.28515625" style="7" bestFit="1" customWidth="1"/>
    <col min="14890" max="14891" width="9.28515625" style="7" bestFit="1" customWidth="1"/>
    <col min="14892" max="14892" width="9.140625" style="7"/>
    <col min="14893" max="14893" width="10.28515625" style="7" bestFit="1" customWidth="1"/>
    <col min="14894" max="14895" width="9.28515625" style="7" bestFit="1" customWidth="1"/>
    <col min="14896" max="14896" width="9.140625" style="7"/>
    <col min="14897" max="14897" width="10.28515625" style="7" bestFit="1" customWidth="1"/>
    <col min="14898" max="14899" width="9.28515625" style="7" bestFit="1" customWidth="1"/>
    <col min="14900" max="14900" width="9.140625" style="7"/>
    <col min="14901" max="14901" width="10.28515625" style="7" bestFit="1" customWidth="1"/>
    <col min="14902" max="14903" width="9.28515625" style="7" bestFit="1" customWidth="1"/>
    <col min="14904" max="14904" width="9.140625" style="7"/>
    <col min="14905" max="14905" width="10.28515625" style="7" bestFit="1" customWidth="1"/>
    <col min="14906" max="14907" width="9.28515625" style="7" bestFit="1" customWidth="1"/>
    <col min="14908" max="14908" width="9.140625" style="7"/>
    <col min="14909" max="14909" width="10.28515625" style="7" bestFit="1" customWidth="1"/>
    <col min="14910" max="14911" width="9.28515625" style="7" bestFit="1" customWidth="1"/>
    <col min="14912" max="14912" width="9.140625" style="7"/>
    <col min="14913" max="14913" width="10.28515625" style="7" bestFit="1" customWidth="1"/>
    <col min="14914" max="14915" width="9.28515625" style="7" bestFit="1" customWidth="1"/>
    <col min="14916" max="14916" width="9.140625" style="7"/>
    <col min="14917" max="14917" width="10.28515625" style="7" bestFit="1" customWidth="1"/>
    <col min="14918" max="14919" width="9.28515625" style="7" bestFit="1" customWidth="1"/>
    <col min="14920" max="14920" width="9.140625" style="7"/>
    <col min="14921" max="14921" width="10.28515625" style="7" bestFit="1" customWidth="1"/>
    <col min="14922" max="14923" width="9.28515625" style="7" bestFit="1" customWidth="1"/>
    <col min="14924" max="14924" width="9.140625" style="7"/>
    <col min="14925" max="14925" width="10.28515625" style="7" bestFit="1" customWidth="1"/>
    <col min="14926" max="14927" width="9.28515625" style="7" bestFit="1" customWidth="1"/>
    <col min="14928" max="14928" width="9.140625" style="7"/>
    <col min="14929" max="14929" width="10.28515625" style="7" bestFit="1" customWidth="1"/>
    <col min="14930" max="14931" width="9.28515625" style="7" bestFit="1" customWidth="1"/>
    <col min="14932" max="14932" width="9.140625" style="7"/>
    <col min="14933" max="14933" width="10.28515625" style="7" bestFit="1" customWidth="1"/>
    <col min="14934" max="14935" width="9.28515625" style="7" bestFit="1" customWidth="1"/>
    <col min="14936" max="14936" width="9.140625" style="7"/>
    <col min="14937" max="14937" width="10.28515625" style="7" bestFit="1" customWidth="1"/>
    <col min="14938" max="14939" width="9.28515625" style="7" bestFit="1" customWidth="1"/>
    <col min="14940" max="14940" width="9.140625" style="7"/>
    <col min="14941" max="14941" width="10.28515625" style="7" bestFit="1" customWidth="1"/>
    <col min="14942" max="14943" width="9.28515625" style="7" bestFit="1" customWidth="1"/>
    <col min="14944" max="14944" width="9.140625" style="7"/>
    <col min="14945" max="14945" width="10.28515625" style="7" bestFit="1" customWidth="1"/>
    <col min="14946" max="14947" width="9.28515625" style="7" bestFit="1" customWidth="1"/>
    <col min="14948" max="14948" width="9.140625" style="7"/>
    <col min="14949" max="14949" width="10.28515625" style="7" bestFit="1" customWidth="1"/>
    <col min="14950" max="14951" width="9.28515625" style="7" bestFit="1" customWidth="1"/>
    <col min="14952" max="14952" width="9.140625" style="7"/>
    <col min="14953" max="14953" width="10.28515625" style="7" bestFit="1" customWidth="1"/>
    <col min="14954" max="14955" width="9.28515625" style="7" bestFit="1" customWidth="1"/>
    <col min="14956" max="14956" width="9.140625" style="7"/>
    <col min="14957" max="14957" width="10.28515625" style="7" bestFit="1" customWidth="1"/>
    <col min="14958" max="14959" width="9.28515625" style="7" bestFit="1" customWidth="1"/>
    <col min="14960" max="14960" width="9.140625" style="7"/>
    <col min="14961" max="14961" width="10.28515625" style="7" bestFit="1" customWidth="1"/>
    <col min="14962" max="14963" width="9.28515625" style="7" bestFit="1" customWidth="1"/>
    <col min="14964" max="14964" width="9.140625" style="7"/>
    <col min="14965" max="14965" width="10.28515625" style="7" bestFit="1" customWidth="1"/>
    <col min="14966" max="14967" width="9.28515625" style="7" bestFit="1" customWidth="1"/>
    <col min="14968" max="14968" width="9.140625" style="7"/>
    <col min="14969" max="14969" width="10.28515625" style="7" bestFit="1" customWidth="1"/>
    <col min="14970" max="14971" width="9.28515625" style="7" bestFit="1" customWidth="1"/>
    <col min="14972" max="14972" width="9.140625" style="7"/>
    <col min="14973" max="14973" width="10.28515625" style="7" bestFit="1" customWidth="1"/>
    <col min="14974" max="14975" width="9.28515625" style="7" bestFit="1" customWidth="1"/>
    <col min="14976" max="14976" width="9.140625" style="7"/>
    <col min="14977" max="14977" width="10.28515625" style="7" bestFit="1" customWidth="1"/>
    <col min="14978" max="14979" width="9.28515625" style="7" bestFit="1" customWidth="1"/>
    <col min="14980" max="14980" width="9.140625" style="7"/>
    <col min="14981" max="14981" width="10.28515625" style="7" bestFit="1" customWidth="1"/>
    <col min="14982" max="14983" width="9.28515625" style="7" bestFit="1" customWidth="1"/>
    <col min="14984" max="14984" width="9.140625" style="7"/>
    <col min="14985" max="14985" width="10.28515625" style="7" bestFit="1" customWidth="1"/>
    <col min="14986" max="14987" width="9.28515625" style="7" bestFit="1" customWidth="1"/>
    <col min="14988" max="14988" width="9.140625" style="7"/>
    <col min="14989" max="14989" width="10.28515625" style="7" bestFit="1" customWidth="1"/>
    <col min="14990" max="14991" width="9.28515625" style="7" bestFit="1" customWidth="1"/>
    <col min="14992" max="14992" width="9.140625" style="7"/>
    <col min="14993" max="14993" width="10.28515625" style="7" bestFit="1" customWidth="1"/>
    <col min="14994" max="14995" width="9.28515625" style="7" bestFit="1" customWidth="1"/>
    <col min="14996" max="14996" width="9.140625" style="7"/>
    <col min="14997" max="14997" width="10.28515625" style="7" bestFit="1" customWidth="1"/>
    <col min="14998" max="14999" width="9.28515625" style="7" bestFit="1" customWidth="1"/>
    <col min="15000" max="15000" width="9.140625" style="7"/>
    <col min="15001" max="15001" width="10.28515625" style="7" bestFit="1" customWidth="1"/>
    <col min="15002" max="15003" width="9.28515625" style="7" bestFit="1" customWidth="1"/>
    <col min="15004" max="15004" width="9.140625" style="7"/>
    <col min="15005" max="15005" width="10.28515625" style="7" bestFit="1" customWidth="1"/>
    <col min="15006" max="15007" width="9.28515625" style="7" bestFit="1" customWidth="1"/>
    <col min="15008" max="15008" width="9.140625" style="7"/>
    <col min="15009" max="15009" width="10.28515625" style="7" bestFit="1" customWidth="1"/>
    <col min="15010" max="15011" width="9.28515625" style="7" bestFit="1" customWidth="1"/>
    <col min="15012" max="15012" width="9.140625" style="7"/>
    <col min="15013" max="15013" width="10.28515625" style="7" bestFit="1" customWidth="1"/>
    <col min="15014" max="15015" width="9.28515625" style="7" bestFit="1" customWidth="1"/>
    <col min="15016" max="15016" width="9.140625" style="7"/>
    <col min="15017" max="15017" width="10.28515625" style="7" bestFit="1" customWidth="1"/>
    <col min="15018" max="15019" width="9.28515625" style="7" bestFit="1" customWidth="1"/>
    <col min="15020" max="15020" width="9.140625" style="7"/>
    <col min="15021" max="15021" width="10.28515625" style="7" bestFit="1" customWidth="1"/>
    <col min="15022" max="15023" width="9.28515625" style="7" bestFit="1" customWidth="1"/>
    <col min="15024" max="15024" width="9.140625" style="7"/>
    <col min="15025" max="15025" width="10.28515625" style="7" bestFit="1" customWidth="1"/>
    <col min="15026" max="15027" width="9.28515625" style="7" bestFit="1" customWidth="1"/>
    <col min="15028" max="15028" width="9.140625" style="7"/>
    <col min="15029" max="15029" width="10.28515625" style="7" bestFit="1" customWidth="1"/>
    <col min="15030" max="15031" width="9.28515625" style="7" bestFit="1" customWidth="1"/>
    <col min="15032" max="15032" width="9.140625" style="7"/>
    <col min="15033" max="15033" width="10.28515625" style="7" bestFit="1" customWidth="1"/>
    <col min="15034" max="15035" width="9.28515625" style="7" bestFit="1" customWidth="1"/>
    <col min="15036" max="15036" width="9.140625" style="7"/>
    <col min="15037" max="15037" width="10.28515625" style="7" bestFit="1" customWidth="1"/>
    <col min="15038" max="15039" width="9.28515625" style="7" bestFit="1" customWidth="1"/>
    <col min="15040" max="15040" width="9.140625" style="7"/>
    <col min="15041" max="15041" width="10.28515625" style="7" bestFit="1" customWidth="1"/>
    <col min="15042" max="15043" width="9.28515625" style="7" bestFit="1" customWidth="1"/>
    <col min="15044" max="15044" width="9.140625" style="7"/>
    <col min="15045" max="15045" width="10.28515625" style="7" bestFit="1" customWidth="1"/>
    <col min="15046" max="15047" width="9.28515625" style="7" bestFit="1" customWidth="1"/>
    <col min="15048" max="15048" width="9.140625" style="7"/>
    <col min="15049" max="15049" width="10.28515625" style="7" bestFit="1" customWidth="1"/>
    <col min="15050" max="15051" width="9.28515625" style="7" bestFit="1" customWidth="1"/>
    <col min="15052" max="15052" width="9.140625" style="7"/>
    <col min="15053" max="15053" width="10.28515625" style="7" bestFit="1" customWidth="1"/>
    <col min="15054" max="15055" width="9.28515625" style="7" bestFit="1" customWidth="1"/>
    <col min="15056" max="15056" width="9.140625" style="7"/>
    <col min="15057" max="15057" width="10.28515625" style="7" bestFit="1" customWidth="1"/>
    <col min="15058" max="15059" width="9.28515625" style="7" bestFit="1" customWidth="1"/>
    <col min="15060" max="15060" width="9.140625" style="7"/>
    <col min="15061" max="15061" width="10.28515625" style="7" bestFit="1" customWidth="1"/>
    <col min="15062" max="15063" width="9.28515625" style="7" bestFit="1" customWidth="1"/>
    <col min="15064" max="15064" width="9.140625" style="7"/>
    <col min="15065" max="15065" width="10.28515625" style="7" bestFit="1" customWidth="1"/>
    <col min="15066" max="15067" width="9.28515625" style="7" bestFit="1" customWidth="1"/>
    <col min="15068" max="15068" width="9.140625" style="7"/>
    <col min="15069" max="15069" width="10.28515625" style="7" bestFit="1" customWidth="1"/>
    <col min="15070" max="15071" width="9.28515625" style="7" bestFit="1" customWidth="1"/>
    <col min="15072" max="15072" width="9.140625" style="7"/>
    <col min="15073" max="15073" width="10.28515625" style="7" bestFit="1" customWidth="1"/>
    <col min="15074" max="15075" width="9.28515625" style="7" bestFit="1" customWidth="1"/>
    <col min="15076" max="15076" width="9.140625" style="7"/>
    <col min="15077" max="15077" width="10.28515625" style="7" bestFit="1" customWidth="1"/>
    <col min="15078" max="15079" width="9.28515625" style="7" bestFit="1" customWidth="1"/>
    <col min="15080" max="15080" width="9.140625" style="7"/>
    <col min="15081" max="15081" width="10.28515625" style="7" bestFit="1" customWidth="1"/>
    <col min="15082" max="15083" width="9.28515625" style="7" bestFit="1" customWidth="1"/>
    <col min="15084" max="15084" width="9.140625" style="7"/>
    <col min="15085" max="15085" width="10.28515625" style="7" bestFit="1" customWidth="1"/>
    <col min="15086" max="15087" width="9.28515625" style="7" bestFit="1" customWidth="1"/>
    <col min="15088" max="15088" width="9.140625" style="7"/>
    <col min="15089" max="15089" width="10.28515625" style="7" bestFit="1" customWidth="1"/>
    <col min="15090" max="15091" width="9.28515625" style="7" bestFit="1" customWidth="1"/>
    <col min="15092" max="15092" width="9.140625" style="7"/>
    <col min="15093" max="15093" width="10.28515625" style="7" bestFit="1" customWidth="1"/>
    <col min="15094" max="15095" width="9.28515625" style="7" bestFit="1" customWidth="1"/>
    <col min="15096" max="15096" width="9.140625" style="7"/>
    <col min="15097" max="15097" width="10.28515625" style="7" bestFit="1" customWidth="1"/>
    <col min="15098" max="15099" width="9.28515625" style="7" bestFit="1" customWidth="1"/>
    <col min="15100" max="15100" width="9.140625" style="7"/>
    <col min="15101" max="15101" width="10.28515625" style="7" bestFit="1" customWidth="1"/>
    <col min="15102" max="15103" width="9.28515625" style="7" bestFit="1" customWidth="1"/>
    <col min="15104" max="15104" width="9.140625" style="7"/>
    <col min="15105" max="15105" width="10.28515625" style="7" bestFit="1" customWidth="1"/>
    <col min="15106" max="15107" width="9.28515625" style="7" bestFit="1" customWidth="1"/>
    <col min="15108" max="15108" width="9.140625" style="7"/>
    <col min="15109" max="15109" width="10.28515625" style="7" bestFit="1" customWidth="1"/>
    <col min="15110" max="15111" width="9.28515625" style="7" bestFit="1" customWidth="1"/>
    <col min="15112" max="15112" width="9.140625" style="7"/>
    <col min="15113" max="15113" width="10.28515625" style="7" bestFit="1" customWidth="1"/>
    <col min="15114" max="15115" width="9.28515625" style="7" bestFit="1" customWidth="1"/>
    <col min="15116" max="15116" width="9.140625" style="7"/>
    <col min="15117" max="15117" width="10.28515625" style="7" bestFit="1" customWidth="1"/>
    <col min="15118" max="15119" width="9.28515625" style="7" bestFit="1" customWidth="1"/>
    <col min="15120" max="15120" width="9.140625" style="7"/>
    <col min="15121" max="15121" width="10.28515625" style="7" bestFit="1" customWidth="1"/>
    <col min="15122" max="15123" width="9.28515625" style="7" bestFit="1" customWidth="1"/>
    <col min="15124" max="15124" width="9.140625" style="7"/>
    <col min="15125" max="15125" width="10.28515625" style="7" bestFit="1" customWidth="1"/>
    <col min="15126" max="15127" width="9.28515625" style="7" bestFit="1" customWidth="1"/>
    <col min="15128" max="15128" width="9.140625" style="7"/>
    <col min="15129" max="15129" width="10.28515625" style="7" bestFit="1" customWidth="1"/>
    <col min="15130" max="15131" width="9.28515625" style="7" bestFit="1" customWidth="1"/>
    <col min="15132" max="15132" width="9.140625" style="7"/>
    <col min="15133" max="15133" width="10.28515625" style="7" bestFit="1" customWidth="1"/>
    <col min="15134" max="15135" width="9.28515625" style="7" bestFit="1" customWidth="1"/>
    <col min="15136" max="15136" width="9.140625" style="7"/>
    <col min="15137" max="15137" width="10.28515625" style="7" bestFit="1" customWidth="1"/>
    <col min="15138" max="15139" width="9.28515625" style="7" bestFit="1" customWidth="1"/>
    <col min="15140" max="15140" width="9.140625" style="7"/>
    <col min="15141" max="15141" width="10.28515625" style="7" bestFit="1" customWidth="1"/>
    <col min="15142" max="15143" width="9.28515625" style="7" bestFit="1" customWidth="1"/>
    <col min="15144" max="15144" width="9.140625" style="7"/>
    <col min="15145" max="15145" width="10.28515625" style="7" bestFit="1" customWidth="1"/>
    <col min="15146" max="15147" width="9.28515625" style="7" bestFit="1" customWidth="1"/>
    <col min="15148" max="15148" width="9.140625" style="7"/>
    <col min="15149" max="15149" width="10.28515625" style="7" bestFit="1" customWidth="1"/>
    <col min="15150" max="15151" width="9.28515625" style="7" bestFit="1" customWidth="1"/>
    <col min="15152" max="15152" width="9.140625" style="7"/>
    <col min="15153" max="15153" width="10.28515625" style="7" bestFit="1" customWidth="1"/>
    <col min="15154" max="15155" width="9.28515625" style="7" bestFit="1" customWidth="1"/>
    <col min="15156" max="15156" width="9.140625" style="7"/>
    <col min="15157" max="15157" width="10.28515625" style="7" bestFit="1" customWidth="1"/>
    <col min="15158" max="15159" width="9.28515625" style="7" bestFit="1" customWidth="1"/>
    <col min="15160" max="15160" width="9.140625" style="7"/>
    <col min="15161" max="15161" width="10.28515625" style="7" bestFit="1" customWidth="1"/>
    <col min="15162" max="15163" width="9.28515625" style="7" bestFit="1" customWidth="1"/>
    <col min="15164" max="15164" width="9.140625" style="7"/>
    <col min="15165" max="15165" width="10.28515625" style="7" bestFit="1" customWidth="1"/>
    <col min="15166" max="15167" width="9.28515625" style="7" bestFit="1" customWidth="1"/>
    <col min="15168" max="15168" width="9.140625" style="7"/>
    <col min="15169" max="15169" width="10.28515625" style="7" bestFit="1" customWidth="1"/>
    <col min="15170" max="15171" width="9.28515625" style="7" bestFit="1" customWidth="1"/>
    <col min="15172" max="15172" width="9.140625" style="7"/>
    <col min="15173" max="15173" width="10.28515625" style="7" bestFit="1" customWidth="1"/>
    <col min="15174" max="15175" width="9.28515625" style="7" bestFit="1" customWidth="1"/>
    <col min="15176" max="15176" width="9.140625" style="7"/>
    <col min="15177" max="15177" width="10.28515625" style="7" bestFit="1" customWidth="1"/>
    <col min="15178" max="15179" width="9.28515625" style="7" bestFit="1" customWidth="1"/>
    <col min="15180" max="15180" width="9.140625" style="7"/>
    <col min="15181" max="15181" width="10.28515625" style="7" bestFit="1" customWidth="1"/>
    <col min="15182" max="15183" width="9.28515625" style="7" bestFit="1" customWidth="1"/>
    <col min="15184" max="15184" width="9.140625" style="7"/>
    <col min="15185" max="15185" width="10.28515625" style="7" bestFit="1" customWidth="1"/>
    <col min="15186" max="15187" width="9.28515625" style="7" bestFit="1" customWidth="1"/>
    <col min="15188" max="15188" width="9.140625" style="7"/>
    <col min="15189" max="15189" width="10.28515625" style="7" bestFit="1" customWidth="1"/>
    <col min="15190" max="15191" width="9.28515625" style="7" bestFit="1" customWidth="1"/>
    <col min="15192" max="15192" width="9.140625" style="7"/>
    <col min="15193" max="15193" width="10.28515625" style="7" bestFit="1" customWidth="1"/>
    <col min="15194" max="15195" width="9.28515625" style="7" bestFit="1" customWidth="1"/>
    <col min="15196" max="15196" width="9.140625" style="7"/>
    <col min="15197" max="15197" width="10.28515625" style="7" bestFit="1" customWidth="1"/>
    <col min="15198" max="15199" width="9.28515625" style="7" bestFit="1" customWidth="1"/>
    <col min="15200" max="15200" width="9.140625" style="7"/>
    <col min="15201" max="15201" width="10.28515625" style="7" bestFit="1" customWidth="1"/>
    <col min="15202" max="15203" width="9.28515625" style="7" bestFit="1" customWidth="1"/>
    <col min="15204" max="15204" width="9.140625" style="7"/>
    <col min="15205" max="15205" width="10.28515625" style="7" bestFit="1" customWidth="1"/>
    <col min="15206" max="15207" width="9.28515625" style="7" bestFit="1" customWidth="1"/>
    <col min="15208" max="15208" width="9.140625" style="7"/>
    <col min="15209" max="15209" width="10.28515625" style="7" bestFit="1" customWidth="1"/>
    <col min="15210" max="15211" width="9.28515625" style="7" bestFit="1" customWidth="1"/>
    <col min="15212" max="15212" width="9.140625" style="7"/>
    <col min="15213" max="15213" width="10.28515625" style="7" bestFit="1" customWidth="1"/>
    <col min="15214" max="15215" width="9.28515625" style="7" bestFit="1" customWidth="1"/>
    <col min="15216" max="15216" width="9.140625" style="7"/>
    <col min="15217" max="15217" width="10.28515625" style="7" bestFit="1" customWidth="1"/>
    <col min="15218" max="15219" width="9.28515625" style="7" bestFit="1" customWidth="1"/>
    <col min="15220" max="15220" width="9.140625" style="7"/>
    <col min="15221" max="15221" width="10.28515625" style="7" bestFit="1" customWidth="1"/>
    <col min="15222" max="15223" width="9.28515625" style="7" bestFit="1" customWidth="1"/>
    <col min="15224" max="15224" width="9.140625" style="7"/>
    <col min="15225" max="15225" width="10.28515625" style="7" bestFit="1" customWidth="1"/>
    <col min="15226" max="15227" width="9.28515625" style="7" bestFit="1" customWidth="1"/>
    <col min="15228" max="15228" width="9.140625" style="7"/>
    <col min="15229" max="15229" width="10.28515625" style="7" bestFit="1" customWidth="1"/>
    <col min="15230" max="15231" width="9.28515625" style="7" bestFit="1" customWidth="1"/>
    <col min="15232" max="15232" width="9.140625" style="7"/>
    <col min="15233" max="15233" width="10.28515625" style="7" bestFit="1" customWidth="1"/>
    <col min="15234" max="15235" width="9.28515625" style="7" bestFit="1" customWidth="1"/>
    <col min="15236" max="15236" width="9.140625" style="7"/>
    <col min="15237" max="15237" width="10.28515625" style="7" bestFit="1" customWidth="1"/>
    <col min="15238" max="15239" width="9.28515625" style="7" bestFit="1" customWidth="1"/>
    <col min="15240" max="15240" width="9.140625" style="7"/>
    <col min="15241" max="15241" width="10.28515625" style="7" bestFit="1" customWidth="1"/>
    <col min="15242" max="15243" width="9.28515625" style="7" bestFit="1" customWidth="1"/>
    <col min="15244" max="15244" width="9.140625" style="7"/>
    <col min="15245" max="15245" width="10.28515625" style="7" bestFit="1" customWidth="1"/>
    <col min="15246" max="15247" width="9.28515625" style="7" bestFit="1" customWidth="1"/>
    <col min="15248" max="15248" width="9.140625" style="7"/>
    <col min="15249" max="15249" width="10.28515625" style="7" bestFit="1" customWidth="1"/>
    <col min="15250" max="15251" width="9.28515625" style="7" bestFit="1" customWidth="1"/>
    <col min="15252" max="15252" width="9.140625" style="7"/>
    <col min="15253" max="15253" width="10.28515625" style="7" bestFit="1" customWidth="1"/>
    <col min="15254" max="15255" width="9.28515625" style="7" bestFit="1" customWidth="1"/>
    <col min="15256" max="15256" width="9.140625" style="7"/>
    <col min="15257" max="15257" width="10.28515625" style="7" bestFit="1" customWidth="1"/>
    <col min="15258" max="15259" width="9.28515625" style="7" bestFit="1" customWidth="1"/>
    <col min="15260" max="15260" width="9.140625" style="7"/>
    <col min="15261" max="15261" width="10.28515625" style="7" bestFit="1" customWidth="1"/>
    <col min="15262" max="15263" width="9.28515625" style="7" bestFit="1" customWidth="1"/>
    <col min="15264" max="15264" width="9.140625" style="7"/>
    <col min="15265" max="15265" width="10.28515625" style="7" bestFit="1" customWidth="1"/>
    <col min="15266" max="15267" width="9.28515625" style="7" bestFit="1" customWidth="1"/>
    <col min="15268" max="15268" width="9.140625" style="7"/>
    <col min="15269" max="15269" width="10.28515625" style="7" bestFit="1" customWidth="1"/>
    <col min="15270" max="15271" width="9.28515625" style="7" bestFit="1" customWidth="1"/>
    <col min="15272" max="15272" width="9.140625" style="7"/>
    <col min="15273" max="15273" width="10.28515625" style="7" bestFit="1" customWidth="1"/>
    <col min="15274" max="15275" width="9.28515625" style="7" bestFit="1" customWidth="1"/>
    <col min="15276" max="15276" width="9.140625" style="7"/>
    <col min="15277" max="15277" width="10.28515625" style="7" bestFit="1" customWidth="1"/>
    <col min="15278" max="15279" width="9.28515625" style="7" bestFit="1" customWidth="1"/>
    <col min="15280" max="15280" width="9.140625" style="7"/>
    <col min="15281" max="15281" width="10.28515625" style="7" bestFit="1" customWidth="1"/>
    <col min="15282" max="15283" width="9.28515625" style="7" bestFit="1" customWidth="1"/>
    <col min="15284" max="15284" width="9.140625" style="7"/>
    <col min="15285" max="15285" width="10.28515625" style="7" bestFit="1" customWidth="1"/>
    <col min="15286" max="15287" width="9.28515625" style="7" bestFit="1" customWidth="1"/>
    <col min="15288" max="15288" width="9.140625" style="7"/>
    <col min="15289" max="15289" width="10.28515625" style="7" bestFit="1" customWidth="1"/>
    <col min="15290" max="15291" width="9.28515625" style="7" bestFit="1" customWidth="1"/>
    <col min="15292" max="15292" width="9.140625" style="7"/>
    <col min="15293" max="15293" width="10.28515625" style="7" bestFit="1" customWidth="1"/>
    <col min="15294" max="15295" width="9.28515625" style="7" bestFit="1" customWidth="1"/>
    <col min="15296" max="15296" width="9.140625" style="7"/>
    <col min="15297" max="15297" width="10.28515625" style="7" bestFit="1" customWidth="1"/>
    <col min="15298" max="15299" width="9.28515625" style="7" bestFit="1" customWidth="1"/>
    <col min="15300" max="15300" width="9.140625" style="7"/>
    <col min="15301" max="15301" width="10.28515625" style="7" bestFit="1" customWidth="1"/>
    <col min="15302" max="15303" width="9.28515625" style="7" bestFit="1" customWidth="1"/>
    <col min="15304" max="15304" width="9.140625" style="7"/>
    <col min="15305" max="15305" width="10.28515625" style="7" bestFit="1" customWidth="1"/>
    <col min="15306" max="15307" width="9.28515625" style="7" bestFit="1" customWidth="1"/>
    <col min="15308" max="15308" width="9.140625" style="7"/>
    <col min="15309" max="15309" width="10.28515625" style="7" bestFit="1" customWidth="1"/>
    <col min="15310" max="15311" width="9.28515625" style="7" bestFit="1" customWidth="1"/>
    <col min="15312" max="15312" width="9.140625" style="7"/>
    <col min="15313" max="15313" width="10.28515625" style="7" bestFit="1" customWidth="1"/>
    <col min="15314" max="15315" width="9.28515625" style="7" bestFit="1" customWidth="1"/>
    <col min="15316" max="15316" width="9.140625" style="7"/>
    <col min="15317" max="15317" width="10.28515625" style="7" bestFit="1" customWidth="1"/>
    <col min="15318" max="15319" width="9.28515625" style="7" bestFit="1" customWidth="1"/>
    <col min="15320" max="15320" width="9.140625" style="7"/>
    <col min="15321" max="15321" width="10.28515625" style="7" bestFit="1" customWidth="1"/>
    <col min="15322" max="15323" width="9.28515625" style="7" bestFit="1" customWidth="1"/>
    <col min="15324" max="15324" width="9.140625" style="7"/>
    <col min="15325" max="15325" width="10.28515625" style="7" bestFit="1" customWidth="1"/>
    <col min="15326" max="15327" width="9.28515625" style="7" bestFit="1" customWidth="1"/>
    <col min="15328" max="15328" width="9.140625" style="7"/>
    <col min="15329" max="15329" width="10.28515625" style="7" bestFit="1" customWidth="1"/>
    <col min="15330" max="15331" width="9.28515625" style="7" bestFit="1" customWidth="1"/>
    <col min="15332" max="15332" width="9.140625" style="7"/>
    <col min="15333" max="15333" width="10.28515625" style="7" bestFit="1" customWidth="1"/>
    <col min="15334" max="15335" width="9.28515625" style="7" bestFit="1" customWidth="1"/>
    <col min="15336" max="15336" width="9.140625" style="7"/>
    <col min="15337" max="15337" width="10.28515625" style="7" bestFit="1" customWidth="1"/>
    <col min="15338" max="15339" width="9.28515625" style="7" bestFit="1" customWidth="1"/>
    <col min="15340" max="15340" width="9.140625" style="7"/>
    <col min="15341" max="15341" width="10.28515625" style="7" bestFit="1" customWidth="1"/>
    <col min="15342" max="15343" width="9.28515625" style="7" bestFit="1" customWidth="1"/>
    <col min="15344" max="15344" width="9.140625" style="7"/>
    <col min="15345" max="15345" width="10.28515625" style="7" bestFit="1" customWidth="1"/>
    <col min="15346" max="15347" width="9.28515625" style="7" bestFit="1" customWidth="1"/>
    <col min="15348" max="15348" width="9.140625" style="7"/>
    <col min="15349" max="15349" width="10.28515625" style="7" bestFit="1" customWidth="1"/>
    <col min="15350" max="15351" width="9.28515625" style="7" bestFit="1" customWidth="1"/>
    <col min="15352" max="15352" width="9.140625" style="7"/>
    <col min="15353" max="15353" width="10.28515625" style="7" bestFit="1" customWidth="1"/>
    <col min="15354" max="15355" width="9.28515625" style="7" bestFit="1" customWidth="1"/>
    <col min="15356" max="15356" width="9.140625" style="7"/>
    <col min="15357" max="15357" width="10.28515625" style="7" bestFit="1" customWidth="1"/>
    <col min="15358" max="15359" width="9.28515625" style="7" bestFit="1" customWidth="1"/>
    <col min="15360" max="15360" width="9.140625" style="7"/>
    <col min="15361" max="15361" width="10.28515625" style="7" bestFit="1" customWidth="1"/>
    <col min="15362" max="15363" width="9.28515625" style="7" bestFit="1" customWidth="1"/>
    <col min="15364" max="15364" width="9.140625" style="7"/>
    <col min="15365" max="15365" width="10.28515625" style="7" bestFit="1" customWidth="1"/>
    <col min="15366" max="15367" width="9.28515625" style="7" bestFit="1" customWidth="1"/>
    <col min="15368" max="15368" width="9.140625" style="7"/>
    <col min="15369" max="15369" width="10.28515625" style="7" bestFit="1" customWidth="1"/>
    <col min="15370" max="15371" width="9.28515625" style="7" bestFit="1" customWidth="1"/>
    <col min="15372" max="15372" width="9.140625" style="7"/>
    <col min="15373" max="15373" width="10.28515625" style="7" bestFit="1" customWidth="1"/>
    <col min="15374" max="15375" width="9.28515625" style="7" bestFit="1" customWidth="1"/>
    <col min="15376" max="15376" width="9.140625" style="7"/>
    <col min="15377" max="15377" width="10.28515625" style="7" bestFit="1" customWidth="1"/>
    <col min="15378" max="15379" width="9.28515625" style="7" bestFit="1" customWidth="1"/>
    <col min="15380" max="15380" width="9.140625" style="7"/>
    <col min="15381" max="15381" width="10.28515625" style="7" bestFit="1" customWidth="1"/>
    <col min="15382" max="15383" width="9.28515625" style="7" bestFit="1" customWidth="1"/>
    <col min="15384" max="15384" width="9.140625" style="7"/>
    <col min="15385" max="15385" width="10.28515625" style="7" bestFit="1" customWidth="1"/>
    <col min="15386" max="15387" width="9.28515625" style="7" bestFit="1" customWidth="1"/>
    <col min="15388" max="15388" width="9.140625" style="7"/>
    <col min="15389" max="15389" width="10.28515625" style="7" bestFit="1" customWidth="1"/>
    <col min="15390" max="15391" width="9.28515625" style="7" bestFit="1" customWidth="1"/>
    <col min="15392" max="15392" width="9.140625" style="7"/>
    <col min="15393" max="15393" width="10.28515625" style="7" bestFit="1" customWidth="1"/>
    <col min="15394" max="15395" width="9.28515625" style="7" bestFit="1" customWidth="1"/>
    <col min="15396" max="15396" width="9.140625" style="7"/>
    <col min="15397" max="15397" width="10.28515625" style="7" bestFit="1" customWidth="1"/>
    <col min="15398" max="15399" width="9.28515625" style="7" bestFit="1" customWidth="1"/>
    <col min="15400" max="15400" width="9.140625" style="7"/>
    <col min="15401" max="15401" width="10.28515625" style="7" bestFit="1" customWidth="1"/>
    <col min="15402" max="15403" width="9.28515625" style="7" bestFit="1" customWidth="1"/>
    <col min="15404" max="15404" width="9.140625" style="7"/>
    <col min="15405" max="15405" width="10.28515625" style="7" bestFit="1" customWidth="1"/>
    <col min="15406" max="15407" width="9.28515625" style="7" bestFit="1" customWidth="1"/>
    <col min="15408" max="15408" width="9.140625" style="7"/>
    <col min="15409" max="15409" width="10.28515625" style="7" bestFit="1" customWidth="1"/>
    <col min="15410" max="15411" width="9.28515625" style="7" bestFit="1" customWidth="1"/>
    <col min="15412" max="15412" width="9.140625" style="7"/>
    <col min="15413" max="15413" width="10.28515625" style="7" bestFit="1" customWidth="1"/>
    <col min="15414" max="15415" width="9.28515625" style="7" bestFit="1" customWidth="1"/>
    <col min="15416" max="15416" width="9.140625" style="7"/>
    <col min="15417" max="15417" width="10.28515625" style="7" bestFit="1" customWidth="1"/>
    <col min="15418" max="15419" width="9.28515625" style="7" bestFit="1" customWidth="1"/>
    <col min="15420" max="15420" width="9.140625" style="7"/>
    <col min="15421" max="15421" width="10.28515625" style="7" bestFit="1" customWidth="1"/>
    <col min="15422" max="15423" width="9.28515625" style="7" bestFit="1" customWidth="1"/>
    <col min="15424" max="15424" width="9.140625" style="7"/>
    <col min="15425" max="15425" width="10.28515625" style="7" bestFit="1" customWidth="1"/>
    <col min="15426" max="15427" width="9.28515625" style="7" bestFit="1" customWidth="1"/>
    <col min="15428" max="15428" width="9.140625" style="7"/>
    <col min="15429" max="15429" width="10.28515625" style="7" bestFit="1" customWidth="1"/>
    <col min="15430" max="15431" width="9.28515625" style="7" bestFit="1" customWidth="1"/>
    <col min="15432" max="15432" width="9.140625" style="7"/>
    <col min="15433" max="15433" width="10.28515625" style="7" bestFit="1" customWidth="1"/>
    <col min="15434" max="15435" width="9.28515625" style="7" bestFit="1" customWidth="1"/>
    <col min="15436" max="15436" width="9.140625" style="7"/>
    <col min="15437" max="15437" width="10.28515625" style="7" bestFit="1" customWidth="1"/>
    <col min="15438" max="15439" width="9.28515625" style="7" bestFit="1" customWidth="1"/>
    <col min="15440" max="15440" width="9.140625" style="7"/>
    <col min="15441" max="15441" width="10.28515625" style="7" bestFit="1" customWidth="1"/>
    <col min="15442" max="15443" width="9.28515625" style="7" bestFit="1" customWidth="1"/>
    <col min="15444" max="15444" width="9.140625" style="7"/>
    <col min="15445" max="15445" width="10.28515625" style="7" bestFit="1" customWidth="1"/>
    <col min="15446" max="15447" width="9.28515625" style="7" bestFit="1" customWidth="1"/>
    <col min="15448" max="15448" width="9.140625" style="7"/>
    <col min="15449" max="15449" width="10.28515625" style="7" bestFit="1" customWidth="1"/>
    <col min="15450" max="15451" width="9.28515625" style="7" bestFit="1" customWidth="1"/>
    <col min="15452" max="15452" width="9.140625" style="7"/>
    <col min="15453" max="15453" width="10.28515625" style="7" bestFit="1" customWidth="1"/>
    <col min="15454" max="15455" width="9.28515625" style="7" bestFit="1" customWidth="1"/>
    <col min="15456" max="15456" width="9.140625" style="7"/>
    <col min="15457" max="15457" width="10.28515625" style="7" bestFit="1" customWidth="1"/>
    <col min="15458" max="15459" width="9.28515625" style="7" bestFit="1" customWidth="1"/>
    <col min="15460" max="15460" width="9.140625" style="7"/>
    <col min="15461" max="15461" width="10.28515625" style="7" bestFit="1" customWidth="1"/>
    <col min="15462" max="15463" width="9.28515625" style="7" bestFit="1" customWidth="1"/>
    <col min="15464" max="15464" width="9.140625" style="7"/>
    <col min="15465" max="15465" width="10.28515625" style="7" bestFit="1" customWidth="1"/>
    <col min="15466" max="15467" width="9.28515625" style="7" bestFit="1" customWidth="1"/>
    <col min="15468" max="15468" width="9.140625" style="7"/>
    <col min="15469" max="15469" width="10.28515625" style="7" bestFit="1" customWidth="1"/>
    <col min="15470" max="15471" width="9.28515625" style="7" bestFit="1" customWidth="1"/>
    <col min="15472" max="15472" width="9.140625" style="7"/>
    <col min="15473" max="15473" width="10.28515625" style="7" bestFit="1" customWidth="1"/>
    <col min="15474" max="15475" width="9.28515625" style="7" bestFit="1" customWidth="1"/>
    <col min="15476" max="15476" width="9.140625" style="7"/>
    <col min="15477" max="15477" width="10.28515625" style="7" bestFit="1" customWidth="1"/>
    <col min="15478" max="15479" width="9.28515625" style="7" bestFit="1" customWidth="1"/>
    <col min="15480" max="15480" width="9.140625" style="7"/>
    <col min="15481" max="15481" width="10.28515625" style="7" bestFit="1" customWidth="1"/>
    <col min="15482" max="15483" width="9.28515625" style="7" bestFit="1" customWidth="1"/>
    <col min="15484" max="15484" width="9.140625" style="7"/>
    <col min="15485" max="15485" width="10.28515625" style="7" bestFit="1" customWidth="1"/>
    <col min="15486" max="15487" width="9.28515625" style="7" bestFit="1" customWidth="1"/>
    <col min="15488" max="15488" width="9.140625" style="7"/>
    <col min="15489" max="15489" width="10.28515625" style="7" bestFit="1" customWidth="1"/>
    <col min="15490" max="15491" width="9.28515625" style="7" bestFit="1" customWidth="1"/>
    <col min="15492" max="15492" width="9.140625" style="7"/>
    <col min="15493" max="15493" width="10.28515625" style="7" bestFit="1" customWidth="1"/>
    <col min="15494" max="15495" width="9.28515625" style="7" bestFit="1" customWidth="1"/>
    <col min="15496" max="15496" width="9.140625" style="7"/>
    <col min="15497" max="15497" width="10.28515625" style="7" bestFit="1" customWidth="1"/>
    <col min="15498" max="15499" width="9.28515625" style="7" bestFit="1" customWidth="1"/>
    <col min="15500" max="15500" width="9.140625" style="7"/>
    <col min="15501" max="15501" width="10.28515625" style="7" bestFit="1" customWidth="1"/>
    <col min="15502" max="15503" width="9.28515625" style="7" bestFit="1" customWidth="1"/>
    <col min="15504" max="15504" width="9.140625" style="7"/>
    <col min="15505" max="15505" width="10.28515625" style="7" bestFit="1" customWidth="1"/>
    <col min="15506" max="15507" width="9.28515625" style="7" bestFit="1" customWidth="1"/>
    <col min="15508" max="15508" width="9.140625" style="7"/>
    <col min="15509" max="15509" width="10.28515625" style="7" bestFit="1" customWidth="1"/>
    <col min="15510" max="15511" width="9.28515625" style="7" bestFit="1" customWidth="1"/>
    <col min="15512" max="15512" width="9.140625" style="7"/>
    <col min="15513" max="15513" width="10.28515625" style="7" bestFit="1" customWidth="1"/>
    <col min="15514" max="15515" width="9.28515625" style="7" bestFit="1" customWidth="1"/>
    <col min="15516" max="15516" width="9.140625" style="7"/>
    <col min="15517" max="15517" width="10.28515625" style="7" bestFit="1" customWidth="1"/>
    <col min="15518" max="15519" width="9.28515625" style="7" bestFit="1" customWidth="1"/>
    <col min="15520" max="15520" width="9.140625" style="7"/>
    <col min="15521" max="15521" width="10.28515625" style="7" bestFit="1" customWidth="1"/>
    <col min="15522" max="15523" width="9.28515625" style="7" bestFit="1" customWidth="1"/>
    <col min="15524" max="15524" width="9.140625" style="7"/>
    <col min="15525" max="15525" width="10.28515625" style="7" bestFit="1" customWidth="1"/>
    <col min="15526" max="15527" width="9.28515625" style="7" bestFit="1" customWidth="1"/>
    <col min="15528" max="15528" width="9.140625" style="7"/>
    <col min="15529" max="15529" width="10.28515625" style="7" bestFit="1" customWidth="1"/>
    <col min="15530" max="15531" width="9.28515625" style="7" bestFit="1" customWidth="1"/>
    <col min="15532" max="15532" width="9.140625" style="7"/>
    <col min="15533" max="15533" width="10.28515625" style="7" bestFit="1" customWidth="1"/>
    <col min="15534" max="15535" width="9.28515625" style="7" bestFit="1" customWidth="1"/>
    <col min="15536" max="15536" width="9.140625" style="7"/>
    <col min="15537" max="15537" width="10.28515625" style="7" bestFit="1" customWidth="1"/>
    <col min="15538" max="15539" width="9.28515625" style="7" bestFit="1" customWidth="1"/>
    <col min="15540" max="15540" width="9.140625" style="7"/>
    <col min="15541" max="15541" width="10.28515625" style="7" bestFit="1" customWidth="1"/>
    <col min="15542" max="15543" width="9.28515625" style="7" bestFit="1" customWidth="1"/>
    <col min="15544" max="15544" width="9.140625" style="7"/>
    <col min="15545" max="15545" width="10.28515625" style="7" bestFit="1" customWidth="1"/>
    <col min="15546" max="15547" width="9.28515625" style="7" bestFit="1" customWidth="1"/>
    <col min="15548" max="15548" width="9.140625" style="7"/>
    <col min="15549" max="15549" width="10.28515625" style="7" bestFit="1" customWidth="1"/>
    <col min="15550" max="15551" width="9.28515625" style="7" bestFit="1" customWidth="1"/>
    <col min="15552" max="15552" width="9.140625" style="7"/>
    <col min="15553" max="15553" width="10.28515625" style="7" bestFit="1" customWidth="1"/>
    <col min="15554" max="15555" width="9.28515625" style="7" bestFit="1" customWidth="1"/>
    <col min="15556" max="15556" width="9.140625" style="7"/>
    <col min="15557" max="15557" width="10.28515625" style="7" bestFit="1" customWidth="1"/>
    <col min="15558" max="15559" width="9.28515625" style="7" bestFit="1" customWidth="1"/>
    <col min="15560" max="15560" width="9.140625" style="7"/>
    <col min="15561" max="15561" width="10.28515625" style="7" bestFit="1" customWidth="1"/>
    <col min="15562" max="15563" width="9.28515625" style="7" bestFit="1" customWidth="1"/>
    <col min="15564" max="15564" width="9.140625" style="7"/>
    <col min="15565" max="15565" width="10.28515625" style="7" bestFit="1" customWidth="1"/>
    <col min="15566" max="15567" width="9.28515625" style="7" bestFit="1" customWidth="1"/>
    <col min="15568" max="15568" width="9.140625" style="7"/>
    <col min="15569" max="15569" width="10.28515625" style="7" bestFit="1" customWidth="1"/>
    <col min="15570" max="15571" width="9.28515625" style="7" bestFit="1" customWidth="1"/>
    <col min="15572" max="15572" width="9.140625" style="7"/>
    <col min="15573" max="15573" width="10.28515625" style="7" bestFit="1" customWidth="1"/>
    <col min="15574" max="15575" width="9.28515625" style="7" bestFit="1" customWidth="1"/>
    <col min="15576" max="15576" width="9.140625" style="7"/>
    <col min="15577" max="15577" width="10.28515625" style="7" bestFit="1" customWidth="1"/>
    <col min="15578" max="15579" width="9.28515625" style="7" bestFit="1" customWidth="1"/>
    <col min="15580" max="15580" width="9.140625" style="7"/>
    <col min="15581" max="15581" width="10.28515625" style="7" bestFit="1" customWidth="1"/>
    <col min="15582" max="15583" width="9.28515625" style="7" bestFit="1" customWidth="1"/>
    <col min="15584" max="15584" width="9.140625" style="7"/>
    <col min="15585" max="15585" width="10.28515625" style="7" bestFit="1" customWidth="1"/>
    <col min="15586" max="15587" width="9.28515625" style="7" bestFit="1" customWidth="1"/>
    <col min="15588" max="15588" width="9.140625" style="7"/>
    <col min="15589" max="15589" width="10.28515625" style="7" bestFit="1" customWidth="1"/>
    <col min="15590" max="15591" width="9.28515625" style="7" bestFit="1" customWidth="1"/>
    <col min="15592" max="15592" width="9.140625" style="7"/>
    <col min="15593" max="15593" width="10.28515625" style="7" bestFit="1" customWidth="1"/>
    <col min="15594" max="15595" width="9.28515625" style="7" bestFit="1" customWidth="1"/>
    <col min="15596" max="15596" width="9.140625" style="7"/>
    <col min="15597" max="15597" width="10.28515625" style="7" bestFit="1" customWidth="1"/>
    <col min="15598" max="15599" width="9.28515625" style="7" bestFit="1" customWidth="1"/>
    <col min="15600" max="15600" width="9.140625" style="7"/>
    <col min="15601" max="15601" width="10.28515625" style="7" bestFit="1" customWidth="1"/>
    <col min="15602" max="15603" width="9.28515625" style="7" bestFit="1" customWidth="1"/>
    <col min="15604" max="15604" width="9.140625" style="7"/>
    <col min="15605" max="15605" width="10.28515625" style="7" bestFit="1" customWidth="1"/>
    <col min="15606" max="15607" width="9.28515625" style="7" bestFit="1" customWidth="1"/>
    <col min="15608" max="15608" width="9.140625" style="7"/>
    <col min="15609" max="15609" width="10.28515625" style="7" bestFit="1" customWidth="1"/>
    <col min="15610" max="15611" width="9.28515625" style="7" bestFit="1" customWidth="1"/>
    <col min="15612" max="15612" width="9.140625" style="7"/>
    <col min="15613" max="15613" width="10.28515625" style="7" bestFit="1" customWidth="1"/>
    <col min="15614" max="15615" width="9.28515625" style="7" bestFit="1" customWidth="1"/>
    <col min="15616" max="15616" width="9.140625" style="7"/>
    <col min="15617" max="15617" width="10.28515625" style="7" bestFit="1" customWidth="1"/>
    <col min="15618" max="15619" width="9.28515625" style="7" bestFit="1" customWidth="1"/>
    <col min="15620" max="15620" width="9.140625" style="7"/>
    <col min="15621" max="15621" width="10.28515625" style="7" bestFit="1" customWidth="1"/>
    <col min="15622" max="15623" width="9.28515625" style="7" bestFit="1" customWidth="1"/>
    <col min="15624" max="15624" width="9.140625" style="7"/>
    <col min="15625" max="15625" width="10.28515625" style="7" bestFit="1" customWidth="1"/>
    <col min="15626" max="15627" width="9.28515625" style="7" bestFit="1" customWidth="1"/>
    <col min="15628" max="15628" width="9.140625" style="7"/>
    <col min="15629" max="15629" width="10.28515625" style="7" bestFit="1" customWidth="1"/>
    <col min="15630" max="15631" width="9.28515625" style="7" bestFit="1" customWidth="1"/>
    <col min="15632" max="15632" width="9.140625" style="7"/>
    <col min="15633" max="15633" width="10.28515625" style="7" bestFit="1" customWidth="1"/>
    <col min="15634" max="15635" width="9.28515625" style="7" bestFit="1" customWidth="1"/>
    <col min="15636" max="15636" width="9.140625" style="7"/>
    <col min="15637" max="15637" width="10.28515625" style="7" bestFit="1" customWidth="1"/>
    <col min="15638" max="15639" width="9.28515625" style="7" bestFit="1" customWidth="1"/>
    <col min="15640" max="15640" width="9.140625" style="7"/>
    <col min="15641" max="15641" width="10.28515625" style="7" bestFit="1" customWidth="1"/>
    <col min="15642" max="15643" width="9.28515625" style="7" bestFit="1" customWidth="1"/>
    <col min="15644" max="15644" width="9.140625" style="7"/>
    <col min="15645" max="15645" width="10.28515625" style="7" bestFit="1" customWidth="1"/>
    <col min="15646" max="15647" width="9.28515625" style="7" bestFit="1" customWidth="1"/>
    <col min="15648" max="15648" width="9.140625" style="7"/>
    <col min="15649" max="15649" width="10.28515625" style="7" bestFit="1" customWidth="1"/>
    <col min="15650" max="15651" width="9.28515625" style="7" bestFit="1" customWidth="1"/>
    <col min="15652" max="15652" width="9.140625" style="7"/>
    <col min="15653" max="15653" width="10.28515625" style="7" bestFit="1" customWidth="1"/>
    <col min="15654" max="15655" width="9.28515625" style="7" bestFit="1" customWidth="1"/>
    <col min="15656" max="15656" width="9.140625" style="7"/>
    <col min="15657" max="15657" width="10.28515625" style="7" bestFit="1" customWidth="1"/>
    <col min="15658" max="15659" width="9.28515625" style="7" bestFit="1" customWidth="1"/>
    <col min="15660" max="15660" width="9.140625" style="7"/>
    <col min="15661" max="15661" width="10.28515625" style="7" bestFit="1" customWidth="1"/>
    <col min="15662" max="15663" width="9.28515625" style="7" bestFit="1" customWidth="1"/>
    <col min="15664" max="15664" width="9.140625" style="7"/>
    <col min="15665" max="15665" width="10.28515625" style="7" bestFit="1" customWidth="1"/>
    <col min="15666" max="15667" width="9.28515625" style="7" bestFit="1" customWidth="1"/>
    <col min="15668" max="15668" width="9.140625" style="7"/>
    <col min="15669" max="15669" width="10.28515625" style="7" bestFit="1" customWidth="1"/>
    <col min="15670" max="15671" width="9.28515625" style="7" bestFit="1" customWidth="1"/>
    <col min="15672" max="15672" width="9.140625" style="7"/>
    <col min="15673" max="15673" width="10.28515625" style="7" bestFit="1" customWidth="1"/>
    <col min="15674" max="15675" width="9.28515625" style="7" bestFit="1" customWidth="1"/>
    <col min="15676" max="15676" width="9.140625" style="7"/>
    <col min="15677" max="15677" width="10.28515625" style="7" bestFit="1" customWidth="1"/>
    <col min="15678" max="15679" width="9.28515625" style="7" bestFit="1" customWidth="1"/>
    <col min="15680" max="15680" width="9.140625" style="7"/>
    <col min="15681" max="15681" width="10.28515625" style="7" bestFit="1" customWidth="1"/>
    <col min="15682" max="15683" width="9.28515625" style="7" bestFit="1" customWidth="1"/>
    <col min="15684" max="15684" width="9.140625" style="7"/>
    <col min="15685" max="15685" width="10.28515625" style="7" bestFit="1" customWidth="1"/>
    <col min="15686" max="15687" width="9.28515625" style="7" bestFit="1" customWidth="1"/>
    <col min="15688" max="15688" width="9.140625" style="7"/>
    <col min="15689" max="15689" width="10.28515625" style="7" bestFit="1" customWidth="1"/>
    <col min="15690" max="15691" width="9.28515625" style="7" bestFit="1" customWidth="1"/>
    <col min="15692" max="15692" width="9.140625" style="7"/>
    <col min="15693" max="15693" width="10.28515625" style="7" bestFit="1" customWidth="1"/>
    <col min="15694" max="15695" width="9.28515625" style="7" bestFit="1" customWidth="1"/>
    <col min="15696" max="15696" width="9.140625" style="7"/>
    <col min="15697" max="15697" width="10.28515625" style="7" bestFit="1" customWidth="1"/>
    <col min="15698" max="15699" width="9.28515625" style="7" bestFit="1" customWidth="1"/>
    <col min="15700" max="15700" width="9.140625" style="7"/>
    <col min="15701" max="15701" width="10.28515625" style="7" bestFit="1" customWidth="1"/>
    <col min="15702" max="15703" width="9.28515625" style="7" bestFit="1" customWidth="1"/>
    <col min="15704" max="15704" width="9.140625" style="7"/>
    <col min="15705" max="15705" width="10.28515625" style="7" bestFit="1" customWidth="1"/>
    <col min="15706" max="15707" width="9.28515625" style="7" bestFit="1" customWidth="1"/>
    <col min="15708" max="15708" width="9.140625" style="7"/>
    <col min="15709" max="15709" width="10.28515625" style="7" bestFit="1" customWidth="1"/>
    <col min="15710" max="15711" width="9.28515625" style="7" bestFit="1" customWidth="1"/>
    <col min="15712" max="15712" width="9.140625" style="7"/>
    <col min="15713" max="15713" width="10.28515625" style="7" bestFit="1" customWidth="1"/>
    <col min="15714" max="15715" width="9.28515625" style="7" bestFit="1" customWidth="1"/>
    <col min="15716" max="15716" width="9.140625" style="7"/>
    <col min="15717" max="15717" width="10.28515625" style="7" bestFit="1" customWidth="1"/>
    <col min="15718" max="15719" width="9.28515625" style="7" bestFit="1" customWidth="1"/>
    <col min="15720" max="15720" width="9.140625" style="7"/>
    <col min="15721" max="15721" width="10.28515625" style="7" bestFit="1" customWidth="1"/>
    <col min="15722" max="15723" width="9.28515625" style="7" bestFit="1" customWidth="1"/>
    <col min="15724" max="15724" width="9.140625" style="7"/>
    <col min="15725" max="15725" width="10.28515625" style="7" bestFit="1" customWidth="1"/>
    <col min="15726" max="15727" width="9.28515625" style="7" bestFit="1" customWidth="1"/>
    <col min="15728" max="15728" width="9.140625" style="7"/>
    <col min="15729" max="15729" width="10.28515625" style="7" bestFit="1" customWidth="1"/>
    <col min="15730" max="15731" width="9.28515625" style="7" bestFit="1" customWidth="1"/>
    <col min="15732" max="15732" width="9.140625" style="7"/>
    <col min="15733" max="15733" width="10.28515625" style="7" bestFit="1" customWidth="1"/>
    <col min="15734" max="15735" width="9.28515625" style="7" bestFit="1" customWidth="1"/>
    <col min="15736" max="15736" width="9.140625" style="7"/>
    <col min="15737" max="15737" width="10.28515625" style="7" bestFit="1" customWidth="1"/>
    <col min="15738" max="15739" width="9.28515625" style="7" bestFit="1" customWidth="1"/>
    <col min="15740" max="15740" width="9.140625" style="7"/>
    <col min="15741" max="15741" width="10.28515625" style="7" bestFit="1" customWidth="1"/>
    <col min="15742" max="15743" width="9.28515625" style="7" bestFit="1" customWidth="1"/>
    <col min="15744" max="15744" width="9.140625" style="7"/>
    <col min="15745" max="15745" width="10.28515625" style="7" bestFit="1" customWidth="1"/>
    <col min="15746" max="15747" width="9.28515625" style="7" bestFit="1" customWidth="1"/>
    <col min="15748" max="15748" width="9.140625" style="7"/>
    <col min="15749" max="15749" width="10.28515625" style="7" bestFit="1" customWidth="1"/>
    <col min="15750" max="15751" width="9.28515625" style="7" bestFit="1" customWidth="1"/>
    <col min="15752" max="15752" width="9.140625" style="7"/>
    <col min="15753" max="15753" width="10.28515625" style="7" bestFit="1" customWidth="1"/>
    <col min="15754" max="15755" width="9.28515625" style="7" bestFit="1" customWidth="1"/>
    <col min="15756" max="15756" width="9.140625" style="7"/>
    <col min="15757" max="15757" width="10.28515625" style="7" bestFit="1" customWidth="1"/>
    <col min="15758" max="15759" width="9.28515625" style="7" bestFit="1" customWidth="1"/>
    <col min="15760" max="15760" width="9.140625" style="7"/>
    <col min="15761" max="15761" width="10.28515625" style="7" bestFit="1" customWidth="1"/>
    <col min="15762" max="15763" width="9.28515625" style="7" bestFit="1" customWidth="1"/>
    <col min="15764" max="15764" width="9.140625" style="7"/>
    <col min="15765" max="15765" width="10.28515625" style="7" bestFit="1" customWidth="1"/>
    <col min="15766" max="15767" width="9.28515625" style="7" bestFit="1" customWidth="1"/>
    <col min="15768" max="15768" width="9.140625" style="7"/>
    <col min="15769" max="15769" width="10.28515625" style="7" bestFit="1" customWidth="1"/>
    <col min="15770" max="15771" width="9.28515625" style="7" bestFit="1" customWidth="1"/>
    <col min="15772" max="15772" width="9.140625" style="7"/>
    <col min="15773" max="15773" width="10.28515625" style="7" bestFit="1" customWidth="1"/>
    <col min="15774" max="15775" width="9.28515625" style="7" bestFit="1" customWidth="1"/>
    <col min="15776" max="15776" width="9.140625" style="7"/>
    <col min="15777" max="15777" width="10.28515625" style="7" bestFit="1" customWidth="1"/>
    <col min="15778" max="15779" width="9.28515625" style="7" bestFit="1" customWidth="1"/>
    <col min="15780" max="15780" width="9.140625" style="7"/>
    <col min="15781" max="15781" width="10.28515625" style="7" bestFit="1" customWidth="1"/>
    <col min="15782" max="15783" width="9.28515625" style="7" bestFit="1" customWidth="1"/>
    <col min="15784" max="15784" width="9.140625" style="7"/>
    <col min="15785" max="15785" width="10.28515625" style="7" bestFit="1" customWidth="1"/>
    <col min="15786" max="15787" width="9.28515625" style="7" bestFit="1" customWidth="1"/>
    <col min="15788" max="15788" width="9.140625" style="7"/>
    <col min="15789" max="15789" width="10.28515625" style="7" bestFit="1" customWidth="1"/>
    <col min="15790" max="15791" width="9.28515625" style="7" bestFit="1" customWidth="1"/>
    <col min="15792" max="15792" width="9.140625" style="7"/>
    <col min="15793" max="15793" width="10.28515625" style="7" bestFit="1" customWidth="1"/>
    <col min="15794" max="15795" width="9.28515625" style="7" bestFit="1" customWidth="1"/>
    <col min="15796" max="15796" width="9.140625" style="7"/>
    <col min="15797" max="15797" width="10.28515625" style="7" bestFit="1" customWidth="1"/>
    <col min="15798" max="15799" width="9.28515625" style="7" bestFit="1" customWidth="1"/>
    <col min="15800" max="15800" width="9.140625" style="7"/>
    <col min="15801" max="15801" width="10.28515625" style="7" bestFit="1" customWidth="1"/>
    <col min="15802" max="15803" width="9.28515625" style="7" bestFit="1" customWidth="1"/>
    <col min="15804" max="15804" width="9.140625" style="7"/>
    <col min="15805" max="15805" width="10.28515625" style="7" bestFit="1" customWidth="1"/>
    <col min="15806" max="15807" width="9.28515625" style="7" bestFit="1" customWidth="1"/>
    <col min="15808" max="15808" width="9.140625" style="7"/>
    <col min="15809" max="15809" width="10.28515625" style="7" bestFit="1" customWidth="1"/>
    <col min="15810" max="15811" width="9.28515625" style="7" bestFit="1" customWidth="1"/>
    <col min="15812" max="15812" width="9.140625" style="7"/>
    <col min="15813" max="15813" width="10.28515625" style="7" bestFit="1" customWidth="1"/>
    <col min="15814" max="15815" width="9.28515625" style="7" bestFit="1" customWidth="1"/>
    <col min="15816" max="15816" width="9.140625" style="7"/>
    <col min="15817" max="15817" width="10.28515625" style="7" bestFit="1" customWidth="1"/>
    <col min="15818" max="15819" width="9.28515625" style="7" bestFit="1" customWidth="1"/>
    <col min="15820" max="15820" width="9.140625" style="7"/>
    <col min="15821" max="15821" width="10.28515625" style="7" bestFit="1" customWidth="1"/>
    <col min="15822" max="15823" width="9.28515625" style="7" bestFit="1" customWidth="1"/>
    <col min="15824" max="15824" width="9.140625" style="7"/>
    <col min="15825" max="15825" width="10.28515625" style="7" bestFit="1" customWidth="1"/>
    <col min="15826" max="15827" width="9.28515625" style="7" bestFit="1" customWidth="1"/>
    <col min="15828" max="15828" width="9.140625" style="7"/>
    <col min="15829" max="15829" width="10.28515625" style="7" bestFit="1" customWidth="1"/>
    <col min="15830" max="15831" width="9.28515625" style="7" bestFit="1" customWidth="1"/>
    <col min="15832" max="15832" width="9.140625" style="7"/>
    <col min="15833" max="15833" width="10.28515625" style="7" bestFit="1" customWidth="1"/>
    <col min="15834" max="15835" width="9.28515625" style="7" bestFit="1" customWidth="1"/>
    <col min="15836" max="15836" width="9.140625" style="7"/>
    <col min="15837" max="15837" width="10.28515625" style="7" bestFit="1" customWidth="1"/>
    <col min="15838" max="15839" width="9.28515625" style="7" bestFit="1" customWidth="1"/>
    <col min="15840" max="15840" width="9.140625" style="7"/>
    <col min="15841" max="15841" width="10.28515625" style="7" bestFit="1" customWidth="1"/>
    <col min="15842" max="15843" width="9.28515625" style="7" bestFit="1" customWidth="1"/>
    <col min="15844" max="15844" width="9.140625" style="7"/>
    <col min="15845" max="15845" width="10.28515625" style="7" bestFit="1" customWidth="1"/>
    <col min="15846" max="15847" width="9.28515625" style="7" bestFit="1" customWidth="1"/>
    <col min="15848" max="15848" width="9.140625" style="7"/>
    <col min="15849" max="15849" width="10.28515625" style="7" bestFit="1" customWidth="1"/>
    <col min="15850" max="15851" width="9.28515625" style="7" bestFit="1" customWidth="1"/>
    <col min="15852" max="15852" width="9.140625" style="7"/>
    <col min="15853" max="15853" width="10.28515625" style="7" bestFit="1" customWidth="1"/>
    <col min="15854" max="15855" width="9.28515625" style="7" bestFit="1" customWidth="1"/>
    <col min="15856" max="15856" width="9.140625" style="7"/>
    <col min="15857" max="15857" width="10.28515625" style="7" bestFit="1" customWidth="1"/>
    <col min="15858" max="15859" width="9.28515625" style="7" bestFit="1" customWidth="1"/>
    <col min="15860" max="15860" width="9.140625" style="7"/>
    <col min="15861" max="15861" width="10.28515625" style="7" bestFit="1" customWidth="1"/>
    <col min="15862" max="15863" width="9.28515625" style="7" bestFit="1" customWidth="1"/>
    <col min="15864" max="15864" width="9.140625" style="7"/>
    <col min="15865" max="15865" width="10.28515625" style="7" bestFit="1" customWidth="1"/>
    <col min="15866" max="15867" width="9.28515625" style="7" bestFit="1" customWidth="1"/>
    <col min="15868" max="15868" width="9.140625" style="7"/>
    <col min="15869" max="15869" width="10.28515625" style="7" bestFit="1" customWidth="1"/>
    <col min="15870" max="15871" width="9.28515625" style="7" bestFit="1" customWidth="1"/>
    <col min="15872" max="15872" width="9.140625" style="7"/>
    <col min="15873" max="15873" width="10.28515625" style="7" bestFit="1" customWidth="1"/>
    <col min="15874" max="15875" width="9.28515625" style="7" bestFit="1" customWidth="1"/>
    <col min="15876" max="15876" width="9.140625" style="7"/>
    <col min="15877" max="15877" width="10.28515625" style="7" bestFit="1" customWidth="1"/>
    <col min="15878" max="15879" width="9.28515625" style="7" bestFit="1" customWidth="1"/>
    <col min="15880" max="15880" width="9.140625" style="7"/>
    <col min="15881" max="15881" width="10.28515625" style="7" bestFit="1" customWidth="1"/>
    <col min="15882" max="15883" width="9.28515625" style="7" bestFit="1" customWidth="1"/>
    <col min="15884" max="15884" width="9.140625" style="7"/>
    <col min="15885" max="15885" width="10.28515625" style="7" bestFit="1" customWidth="1"/>
    <col min="15886" max="15887" width="9.28515625" style="7" bestFit="1" customWidth="1"/>
    <col min="15888" max="15888" width="9.140625" style="7"/>
    <col min="15889" max="15889" width="10.28515625" style="7" bestFit="1" customWidth="1"/>
    <col min="15890" max="15891" width="9.28515625" style="7" bestFit="1" customWidth="1"/>
    <col min="15892" max="15892" width="9.140625" style="7"/>
    <col min="15893" max="15893" width="10.28515625" style="7" bestFit="1" customWidth="1"/>
    <col min="15894" max="15895" width="9.28515625" style="7" bestFit="1" customWidth="1"/>
    <col min="15896" max="15896" width="9.140625" style="7"/>
    <col min="15897" max="15897" width="10.28515625" style="7" bestFit="1" customWidth="1"/>
    <col min="15898" max="15899" width="9.28515625" style="7" bestFit="1" customWidth="1"/>
    <col min="15900" max="15900" width="9.140625" style="7"/>
    <col min="15901" max="15901" width="10.28515625" style="7" bestFit="1" customWidth="1"/>
    <col min="15902" max="15903" width="9.28515625" style="7" bestFit="1" customWidth="1"/>
    <col min="15904" max="15904" width="9.140625" style="7"/>
    <col min="15905" max="15905" width="10.28515625" style="7" bestFit="1" customWidth="1"/>
    <col min="15906" max="15907" width="9.28515625" style="7" bestFit="1" customWidth="1"/>
    <col min="15908" max="15908" width="9.140625" style="7"/>
    <col min="15909" max="15909" width="10.28515625" style="7" bestFit="1" customWidth="1"/>
    <col min="15910" max="15911" width="9.28515625" style="7" bestFit="1" customWidth="1"/>
    <col min="15912" max="15912" width="9.140625" style="7"/>
    <col min="15913" max="15913" width="10.28515625" style="7" bestFit="1" customWidth="1"/>
    <col min="15914" max="15915" width="9.28515625" style="7" bestFit="1" customWidth="1"/>
    <col min="15916" max="15916" width="9.140625" style="7"/>
    <col min="15917" max="15917" width="10.28515625" style="7" bestFit="1" customWidth="1"/>
    <col min="15918" max="15919" width="9.28515625" style="7" bestFit="1" customWidth="1"/>
    <col min="15920" max="15920" width="9.140625" style="7"/>
    <col min="15921" max="15921" width="10.28515625" style="7" bestFit="1" customWidth="1"/>
    <col min="15922" max="15923" width="9.28515625" style="7" bestFit="1" customWidth="1"/>
    <col min="15924" max="15924" width="9.140625" style="7"/>
    <col min="15925" max="15925" width="10.28515625" style="7" bestFit="1" customWidth="1"/>
    <col min="15926" max="15927" width="9.28515625" style="7" bestFit="1" customWidth="1"/>
    <col min="15928" max="15928" width="9.140625" style="7"/>
    <col min="15929" max="15929" width="10.28515625" style="7" bestFit="1" customWidth="1"/>
    <col min="15930" max="15931" width="9.28515625" style="7" bestFit="1" customWidth="1"/>
    <col min="15932" max="15932" width="9.140625" style="7"/>
    <col min="15933" max="15933" width="10.28515625" style="7" bestFit="1" customWidth="1"/>
    <col min="15934" max="15935" width="9.28515625" style="7" bestFit="1" customWidth="1"/>
    <col min="15936" max="15936" width="9.140625" style="7"/>
    <col min="15937" max="15937" width="10.28515625" style="7" bestFit="1" customWidth="1"/>
    <col min="15938" max="15939" width="9.28515625" style="7" bestFit="1" customWidth="1"/>
    <col min="15940" max="15940" width="9.140625" style="7"/>
    <col min="15941" max="15941" width="10.28515625" style="7" bestFit="1" customWidth="1"/>
    <col min="15942" max="15943" width="9.28515625" style="7" bestFit="1" customWidth="1"/>
    <col min="15944" max="15944" width="9.140625" style="7"/>
    <col min="15945" max="15945" width="10.28515625" style="7" bestFit="1" customWidth="1"/>
    <col min="15946" max="15947" width="9.28515625" style="7" bestFit="1" customWidth="1"/>
    <col min="15948" max="15948" width="9.140625" style="7"/>
    <col min="15949" max="15949" width="10.28515625" style="7" bestFit="1" customWidth="1"/>
    <col min="15950" max="15951" width="9.28515625" style="7" bestFit="1" customWidth="1"/>
    <col min="15952" max="15952" width="9.140625" style="7"/>
    <col min="15953" max="15953" width="10.28515625" style="7" bestFit="1" customWidth="1"/>
    <col min="15954" max="15955" width="9.28515625" style="7" bestFit="1" customWidth="1"/>
    <col min="15956" max="15956" width="9.140625" style="7"/>
    <col min="15957" max="15957" width="10.28515625" style="7" bestFit="1" customWidth="1"/>
    <col min="15958" max="15959" width="9.28515625" style="7" bestFit="1" customWidth="1"/>
    <col min="15960" max="15960" width="9.140625" style="7"/>
    <col min="15961" max="15961" width="10.28515625" style="7" bestFit="1" customWidth="1"/>
    <col min="15962" max="15963" width="9.28515625" style="7" bestFit="1" customWidth="1"/>
    <col min="15964" max="15964" width="9.140625" style="7"/>
    <col min="15965" max="15965" width="10.28515625" style="7" bestFit="1" customWidth="1"/>
    <col min="15966" max="15967" width="9.28515625" style="7" bestFit="1" customWidth="1"/>
    <col min="15968" max="15968" width="9.140625" style="7"/>
    <col min="15969" max="15969" width="10.28515625" style="7" bestFit="1" customWidth="1"/>
    <col min="15970" max="15971" width="9.28515625" style="7" bestFit="1" customWidth="1"/>
    <col min="15972" max="15972" width="9.140625" style="7"/>
    <col min="15973" max="15973" width="10.28515625" style="7" bestFit="1" customWidth="1"/>
    <col min="15974" max="15975" width="9.28515625" style="7" bestFit="1" customWidth="1"/>
    <col min="15976" max="15976" width="9.140625" style="7"/>
    <col min="15977" max="15977" width="10.28515625" style="7" bestFit="1" customWidth="1"/>
    <col min="15978" max="15979" width="9.28515625" style="7" bestFit="1" customWidth="1"/>
    <col min="15980" max="15980" width="9.140625" style="7"/>
    <col min="15981" max="15981" width="10.28515625" style="7" bestFit="1" customWidth="1"/>
    <col min="15982" max="15983" width="9.28515625" style="7" bestFit="1" customWidth="1"/>
    <col min="15984" max="15984" width="9.140625" style="7"/>
    <col min="15985" max="15985" width="10.28515625" style="7" bestFit="1" customWidth="1"/>
    <col min="15986" max="15987" width="9.28515625" style="7" bestFit="1" customWidth="1"/>
    <col min="15988" max="15988" width="9.140625" style="7"/>
    <col min="15989" max="15989" width="10.28515625" style="7" bestFit="1" customWidth="1"/>
    <col min="15990" max="15991" width="9.28515625" style="7" bestFit="1" customWidth="1"/>
    <col min="15992" max="15992" width="9.140625" style="7"/>
    <col min="15993" max="15993" width="10.28515625" style="7" bestFit="1" customWidth="1"/>
    <col min="15994" max="15995" width="9.28515625" style="7" bestFit="1" customWidth="1"/>
    <col min="15996" max="15996" width="9.140625" style="7"/>
    <col min="15997" max="15997" width="10.28515625" style="7" bestFit="1" customWidth="1"/>
    <col min="15998" max="15999" width="9.28515625" style="7" bestFit="1" customWidth="1"/>
    <col min="16000" max="16000" width="9.140625" style="7"/>
    <col min="16001" max="16001" width="10.28515625" style="7" bestFit="1" customWidth="1"/>
    <col min="16002" max="16003" width="9.28515625" style="7" bestFit="1" customWidth="1"/>
    <col min="16004" max="16004" width="9.140625" style="7"/>
    <col min="16005" max="16005" width="10.28515625" style="7" bestFit="1" customWidth="1"/>
    <col min="16006" max="16007" width="9.28515625" style="7" bestFit="1" customWidth="1"/>
    <col min="16008" max="16008" width="9.140625" style="7"/>
    <col min="16009" max="16009" width="10.28515625" style="7" bestFit="1" customWidth="1"/>
    <col min="16010" max="16011" width="9.28515625" style="7" bestFit="1" customWidth="1"/>
    <col min="16012" max="16012" width="9.140625" style="7"/>
    <col min="16013" max="16013" width="10.28515625" style="7" bestFit="1" customWidth="1"/>
    <col min="16014" max="16015" width="9.28515625" style="7" bestFit="1" customWidth="1"/>
    <col min="16016" max="16016" width="9.140625" style="7"/>
    <col min="16017" max="16017" width="10.28515625" style="7" bestFit="1" customWidth="1"/>
    <col min="16018" max="16019" width="9.28515625" style="7" bestFit="1" customWidth="1"/>
    <col min="16020" max="16020" width="9.140625" style="7"/>
    <col min="16021" max="16021" width="10.28515625" style="7" bestFit="1" customWidth="1"/>
    <col min="16022" max="16023" width="9.28515625" style="7" bestFit="1" customWidth="1"/>
    <col min="16024" max="16024" width="9.140625" style="7"/>
    <col min="16025" max="16025" width="10.28515625" style="7" bestFit="1" customWidth="1"/>
    <col min="16026" max="16027" width="9.28515625" style="7" bestFit="1" customWidth="1"/>
    <col min="16028" max="16028" width="9.140625" style="7"/>
    <col min="16029" max="16029" width="10.28515625" style="7" bestFit="1" customWidth="1"/>
    <col min="16030" max="16031" width="9.28515625" style="7" bestFit="1" customWidth="1"/>
    <col min="16032" max="16032" width="9.140625" style="7"/>
    <col min="16033" max="16033" width="10.28515625" style="7" bestFit="1" customWidth="1"/>
    <col min="16034" max="16035" width="9.28515625" style="7" bestFit="1" customWidth="1"/>
    <col min="16036" max="16036" width="9.140625" style="7"/>
    <col min="16037" max="16037" width="10.28515625" style="7" bestFit="1" customWidth="1"/>
    <col min="16038" max="16039" width="9.28515625" style="7" bestFit="1" customWidth="1"/>
    <col min="16040" max="16040" width="9.140625" style="7"/>
    <col min="16041" max="16041" width="10.28515625" style="7" bestFit="1" customWidth="1"/>
    <col min="16042" max="16043" width="9.28515625" style="7" bestFit="1" customWidth="1"/>
    <col min="16044" max="16044" width="9.140625" style="7"/>
    <col min="16045" max="16045" width="10.28515625" style="7" bestFit="1" customWidth="1"/>
    <col min="16046" max="16047" width="9.28515625" style="7" bestFit="1" customWidth="1"/>
    <col min="16048" max="16048" width="9.140625" style="7"/>
    <col min="16049" max="16049" width="10.28515625" style="7" bestFit="1" customWidth="1"/>
    <col min="16050" max="16051" width="9.28515625" style="7" bestFit="1" customWidth="1"/>
    <col min="16052" max="16052" width="9.140625" style="7"/>
    <col min="16053" max="16053" width="10.28515625" style="7" bestFit="1" customWidth="1"/>
    <col min="16054" max="16055" width="9.28515625" style="7" bestFit="1" customWidth="1"/>
    <col min="16056" max="16056" width="9.140625" style="7"/>
    <col min="16057" max="16057" width="10.28515625" style="7" bestFit="1" customWidth="1"/>
    <col min="16058" max="16059" width="9.28515625" style="7" bestFit="1" customWidth="1"/>
    <col min="16060" max="16060" width="9.140625" style="7"/>
    <col min="16061" max="16061" width="10.28515625" style="7" bestFit="1" customWidth="1"/>
    <col min="16062" max="16063" width="9.28515625" style="7" bestFit="1" customWidth="1"/>
    <col min="16064" max="16064" width="9.140625" style="7"/>
    <col min="16065" max="16065" width="10.28515625" style="7" bestFit="1" customWidth="1"/>
    <col min="16066" max="16067" width="9.28515625" style="7" bestFit="1" customWidth="1"/>
    <col min="16068" max="16068" width="9.140625" style="7"/>
    <col min="16069" max="16069" width="10.28515625" style="7" bestFit="1" customWidth="1"/>
    <col min="16070" max="16071" width="9.28515625" style="7" bestFit="1" customWidth="1"/>
    <col min="16072" max="16072" width="9.140625" style="7"/>
    <col min="16073" max="16073" width="10.28515625" style="7" bestFit="1" customWidth="1"/>
    <col min="16074" max="16075" width="9.28515625" style="7" bestFit="1" customWidth="1"/>
    <col min="16076" max="16076" width="9.140625" style="7"/>
    <col min="16077" max="16077" width="10.28515625" style="7" bestFit="1" customWidth="1"/>
    <col min="16078" max="16079" width="9.28515625" style="7" bestFit="1" customWidth="1"/>
    <col min="16080" max="16080" width="9.140625" style="7"/>
    <col min="16081" max="16081" width="10.28515625" style="7" bestFit="1" customWidth="1"/>
    <col min="16082" max="16083" width="9.28515625" style="7" bestFit="1" customWidth="1"/>
    <col min="16084" max="16084" width="9.140625" style="7"/>
    <col min="16085" max="16085" width="10.28515625" style="7" bestFit="1" customWidth="1"/>
    <col min="16086" max="16087" width="9.28515625" style="7" bestFit="1" customWidth="1"/>
    <col min="16088" max="16088" width="9.140625" style="7"/>
    <col min="16089" max="16089" width="10.28515625" style="7" bestFit="1" customWidth="1"/>
    <col min="16090" max="16091" width="9.28515625" style="7" bestFit="1" customWidth="1"/>
    <col min="16092" max="16092" width="9.140625" style="7"/>
    <col min="16093" max="16093" width="10.28515625" style="7" bestFit="1" customWidth="1"/>
    <col min="16094" max="16095" width="9.28515625" style="7" bestFit="1" customWidth="1"/>
    <col min="16096" max="16096" width="9.140625" style="7"/>
    <col min="16097" max="16097" width="10.28515625" style="7" bestFit="1" customWidth="1"/>
    <col min="16098" max="16099" width="9.28515625" style="7" bestFit="1" customWidth="1"/>
    <col min="16100" max="16100" width="9.140625" style="7"/>
    <col min="16101" max="16101" width="10.28515625" style="7" bestFit="1" customWidth="1"/>
    <col min="16102" max="16103" width="9.28515625" style="7" bestFit="1" customWidth="1"/>
    <col min="16104" max="16104" width="9.140625" style="7"/>
    <col min="16105" max="16105" width="10.28515625" style="7" bestFit="1" customWidth="1"/>
    <col min="16106" max="16107" width="9.28515625" style="7" bestFit="1" customWidth="1"/>
    <col min="16108" max="16108" width="9.140625" style="7"/>
    <col min="16109" max="16109" width="10.28515625" style="7" bestFit="1" customWidth="1"/>
    <col min="16110" max="16111" width="9.28515625" style="7" bestFit="1" customWidth="1"/>
    <col min="16112" max="16112" width="9.140625" style="7"/>
    <col min="16113" max="16113" width="10.28515625" style="7" bestFit="1" customWidth="1"/>
    <col min="16114" max="16115" width="9.28515625" style="7" bestFit="1" customWidth="1"/>
    <col min="16116" max="16116" width="9.140625" style="7"/>
    <col min="16117" max="16117" width="10.28515625" style="7" bestFit="1" customWidth="1"/>
    <col min="16118" max="16119" width="9.28515625" style="7" bestFit="1" customWidth="1"/>
    <col min="16120" max="16120" width="9.140625" style="7"/>
    <col min="16121" max="16121" width="10.28515625" style="7" bestFit="1" customWidth="1"/>
    <col min="16122" max="16123" width="9.28515625" style="7" bestFit="1" customWidth="1"/>
    <col min="16124" max="16124" width="9.140625" style="7"/>
    <col min="16125" max="16125" width="10.28515625" style="7" bestFit="1" customWidth="1"/>
    <col min="16126" max="16127" width="9.28515625" style="7" bestFit="1" customWidth="1"/>
    <col min="16128" max="16128" width="9.140625" style="7"/>
    <col min="16129" max="16129" width="10.28515625" style="7" bestFit="1" customWidth="1"/>
    <col min="16130" max="16131" width="9.28515625" style="7" bestFit="1" customWidth="1"/>
    <col min="16132" max="16132" width="9.140625" style="7"/>
    <col min="16133" max="16133" width="10.28515625" style="7" bestFit="1" customWidth="1"/>
    <col min="16134" max="16135" width="9.28515625" style="7" bestFit="1" customWidth="1"/>
    <col min="16136" max="16136" width="9.140625" style="7"/>
    <col min="16137" max="16137" width="10.28515625" style="7" bestFit="1" customWidth="1"/>
    <col min="16138" max="16139" width="9.28515625" style="7" bestFit="1" customWidth="1"/>
    <col min="16140" max="16140" width="9.140625" style="7"/>
    <col min="16141" max="16141" width="10.28515625" style="7" bestFit="1" customWidth="1"/>
    <col min="16142" max="16143" width="9.28515625" style="7" bestFit="1" customWidth="1"/>
    <col min="16144" max="16144" width="9.140625" style="7"/>
    <col min="16145" max="16145" width="10.28515625" style="7" bestFit="1" customWidth="1"/>
    <col min="16146" max="16147" width="9.28515625" style="7" bestFit="1" customWidth="1"/>
    <col min="16148" max="16148" width="9.140625" style="7"/>
    <col min="16149" max="16149" width="10.28515625" style="7" bestFit="1" customWidth="1"/>
    <col min="16150" max="16151" width="9.28515625" style="7" bestFit="1" customWidth="1"/>
    <col min="16152" max="16152" width="9.140625" style="7"/>
    <col min="16153" max="16153" width="10.28515625" style="7" bestFit="1" customWidth="1"/>
    <col min="16154" max="16155" width="9.28515625" style="7" bestFit="1" customWidth="1"/>
    <col min="16156" max="16156" width="9.140625" style="7"/>
    <col min="16157" max="16157" width="10.28515625" style="7" bestFit="1" customWidth="1"/>
    <col min="16158" max="16159" width="9.28515625" style="7" bestFit="1" customWidth="1"/>
    <col min="16160" max="16160" width="9.140625" style="7"/>
    <col min="16161" max="16161" width="10.28515625" style="7" bestFit="1" customWidth="1"/>
    <col min="16162" max="16163" width="9.28515625" style="7" bestFit="1" customWidth="1"/>
    <col min="16164" max="16164" width="9.140625" style="7"/>
    <col min="16165" max="16165" width="10.28515625" style="7" bestFit="1" customWidth="1"/>
    <col min="16166" max="16167" width="9.28515625" style="7" bestFit="1" customWidth="1"/>
    <col min="16168" max="16168" width="9.140625" style="7"/>
    <col min="16169" max="16169" width="10.28515625" style="7" bestFit="1" customWidth="1"/>
    <col min="16170" max="16171" width="9.28515625" style="7" bestFit="1" customWidth="1"/>
    <col min="16172" max="16172" width="9.140625" style="7"/>
    <col min="16173" max="16173" width="10.28515625" style="7" bestFit="1" customWidth="1"/>
    <col min="16174" max="16175" width="9.28515625" style="7" bestFit="1" customWidth="1"/>
    <col min="16176" max="16176" width="9.140625" style="7"/>
    <col min="16177" max="16177" width="10.28515625" style="7" bestFit="1" customWidth="1"/>
    <col min="16178" max="16179" width="9.28515625" style="7" bestFit="1" customWidth="1"/>
    <col min="16180" max="16180" width="9.140625" style="7"/>
    <col min="16181" max="16181" width="10.28515625" style="7" bestFit="1" customWidth="1"/>
    <col min="16182" max="16183" width="9.28515625" style="7" bestFit="1" customWidth="1"/>
    <col min="16184" max="16184" width="9.140625" style="7"/>
    <col min="16185" max="16185" width="10.28515625" style="7" bestFit="1" customWidth="1"/>
    <col min="16186" max="16187" width="9.28515625" style="7" bestFit="1" customWidth="1"/>
    <col min="16188" max="16188" width="9.140625" style="7"/>
    <col min="16189" max="16189" width="10.28515625" style="7" bestFit="1" customWidth="1"/>
    <col min="16190" max="16191" width="9.28515625" style="7" bestFit="1" customWidth="1"/>
    <col min="16192" max="16192" width="9.140625" style="7"/>
    <col min="16193" max="16193" width="10.28515625" style="7" bestFit="1" customWidth="1"/>
    <col min="16194" max="16195" width="9.28515625" style="7" bestFit="1" customWidth="1"/>
    <col min="16196" max="16196" width="9.140625" style="7"/>
    <col min="16197" max="16197" width="10.28515625" style="7" bestFit="1" customWidth="1"/>
    <col min="16198" max="16199" width="9.28515625" style="7" bestFit="1" customWidth="1"/>
    <col min="16200" max="16200" width="9.140625" style="7"/>
    <col min="16201" max="16201" width="10.28515625" style="7" bestFit="1" customWidth="1"/>
    <col min="16202" max="16203" width="9.28515625" style="7" bestFit="1" customWidth="1"/>
    <col min="16204" max="16204" width="9.140625" style="7"/>
    <col min="16205" max="16205" width="10.28515625" style="7" bestFit="1" customWidth="1"/>
    <col min="16206" max="16207" width="9.28515625" style="7" bestFit="1" customWidth="1"/>
    <col min="16208" max="16208" width="9.140625" style="7"/>
    <col min="16209" max="16209" width="10.28515625" style="7" bestFit="1" customWidth="1"/>
    <col min="16210" max="16211" width="9.28515625" style="7" bestFit="1" customWidth="1"/>
    <col min="16212" max="16212" width="9.140625" style="7"/>
    <col min="16213" max="16213" width="10.28515625" style="7" bestFit="1" customWidth="1"/>
    <col min="16214" max="16215" width="9.28515625" style="7" bestFit="1" customWidth="1"/>
    <col min="16216" max="16216" width="9.140625" style="7"/>
    <col min="16217" max="16217" width="10.28515625" style="7" bestFit="1" customWidth="1"/>
    <col min="16218" max="16219" width="9.28515625" style="7" bestFit="1" customWidth="1"/>
    <col min="16220" max="16220" width="9.140625" style="7"/>
    <col min="16221" max="16221" width="10.28515625" style="7" bestFit="1" customWidth="1"/>
    <col min="16222" max="16223" width="9.28515625" style="7" bestFit="1" customWidth="1"/>
    <col min="16224" max="16224" width="9.140625" style="7"/>
    <col min="16225" max="16225" width="10.28515625" style="7" bestFit="1" customWidth="1"/>
    <col min="16226" max="16227" width="9.28515625" style="7" bestFit="1" customWidth="1"/>
    <col min="16228" max="16228" width="9.140625" style="7"/>
    <col min="16229" max="16229" width="10.28515625" style="7" bestFit="1" customWidth="1"/>
    <col min="16230" max="16231" width="9.28515625" style="7" bestFit="1" customWidth="1"/>
    <col min="16232" max="16232" width="9.140625" style="7"/>
    <col min="16233" max="16233" width="10.28515625" style="7" bestFit="1" customWidth="1"/>
    <col min="16234" max="16235" width="9.28515625" style="7" bestFit="1" customWidth="1"/>
    <col min="16236" max="16236" width="9.140625" style="7"/>
    <col min="16237" max="16237" width="10.28515625" style="7" bestFit="1" customWidth="1"/>
    <col min="16238" max="16239" width="9.28515625" style="7" bestFit="1" customWidth="1"/>
    <col min="16240" max="16240" width="9.140625" style="7"/>
    <col min="16241" max="16241" width="10.28515625" style="7" bestFit="1" customWidth="1"/>
    <col min="16242" max="16243" width="9.28515625" style="7" bestFit="1" customWidth="1"/>
    <col min="16244" max="16244" width="9.140625" style="7"/>
    <col min="16245" max="16245" width="10.28515625" style="7" bestFit="1" customWidth="1"/>
    <col min="16246" max="16247" width="9.28515625" style="7" bestFit="1" customWidth="1"/>
    <col min="16248" max="16248" width="9.140625" style="7"/>
    <col min="16249" max="16249" width="10.28515625" style="7" bestFit="1" customWidth="1"/>
    <col min="16250" max="16251" width="9.28515625" style="7" bestFit="1" customWidth="1"/>
    <col min="16252" max="16252" width="9.140625" style="7"/>
    <col min="16253" max="16253" width="10.28515625" style="7" bestFit="1" customWidth="1"/>
    <col min="16254" max="16255" width="9.28515625" style="7" bestFit="1" customWidth="1"/>
    <col min="16256" max="16256" width="9.140625" style="7"/>
    <col min="16257" max="16257" width="10.28515625" style="7" bestFit="1" customWidth="1"/>
    <col min="16258" max="16259" width="9.28515625" style="7" bestFit="1" customWidth="1"/>
    <col min="16260" max="16260" width="9.140625" style="7"/>
    <col min="16261" max="16261" width="10.28515625" style="7" bestFit="1" customWidth="1"/>
    <col min="16262" max="16263" width="9.28515625" style="7" bestFit="1" customWidth="1"/>
    <col min="16264" max="16264" width="9.140625" style="7"/>
    <col min="16265" max="16265" width="10.28515625" style="7" bestFit="1" customWidth="1"/>
    <col min="16266" max="16267" width="9.28515625" style="7" bestFit="1" customWidth="1"/>
    <col min="16268" max="16268" width="9.140625" style="7"/>
    <col min="16269" max="16269" width="10.28515625" style="7" bestFit="1" customWidth="1"/>
    <col min="16270" max="16271" width="9.28515625" style="7" bestFit="1" customWidth="1"/>
    <col min="16272" max="16272" width="9.140625" style="7"/>
    <col min="16273" max="16273" width="10.28515625" style="7" bestFit="1" customWidth="1"/>
    <col min="16274" max="16275" width="9.28515625" style="7" bestFit="1" customWidth="1"/>
    <col min="16276" max="16276" width="9.140625" style="7"/>
    <col min="16277" max="16277" width="10.28515625" style="7" bestFit="1" customWidth="1"/>
    <col min="16278" max="16279" width="9.28515625" style="7" bestFit="1" customWidth="1"/>
    <col min="16280" max="16280" width="9.140625" style="7"/>
    <col min="16281" max="16281" width="10.28515625" style="7" bestFit="1" customWidth="1"/>
    <col min="16282" max="16283" width="9.28515625" style="7" bestFit="1" customWidth="1"/>
    <col min="16284" max="16284" width="9.140625" style="7"/>
    <col min="16285" max="16285" width="10.28515625" style="7" bestFit="1" customWidth="1"/>
    <col min="16286" max="16287" width="9.28515625" style="7" bestFit="1" customWidth="1"/>
    <col min="16288" max="16288" width="9.140625" style="7"/>
    <col min="16289" max="16289" width="10.28515625" style="7" bestFit="1" customWidth="1"/>
    <col min="16290" max="16291" width="9.28515625" style="7" bestFit="1" customWidth="1"/>
    <col min="16292" max="16292" width="9.140625" style="7"/>
    <col min="16293" max="16293" width="10.28515625" style="7" bestFit="1" customWidth="1"/>
    <col min="16294" max="16295" width="9.28515625" style="7" bestFit="1" customWidth="1"/>
    <col min="16296" max="16296" width="9.140625" style="7"/>
    <col min="16297" max="16297" width="10.28515625" style="7" bestFit="1" customWidth="1"/>
    <col min="16298" max="16299" width="9.28515625" style="7" bestFit="1" customWidth="1"/>
    <col min="16300" max="16300" width="9.140625" style="7"/>
    <col min="16301" max="16301" width="10.28515625" style="7" bestFit="1" customWidth="1"/>
    <col min="16302" max="16303" width="9.28515625" style="7" bestFit="1" customWidth="1"/>
    <col min="16304" max="16304" width="9.140625" style="7"/>
    <col min="16305" max="16305" width="10.28515625" style="7" bestFit="1" customWidth="1"/>
    <col min="16306" max="16307" width="9.28515625" style="7" bestFit="1" customWidth="1"/>
    <col min="16308" max="16308" width="9.140625" style="7"/>
    <col min="16309" max="16309" width="10.28515625" style="7" bestFit="1" customWidth="1"/>
    <col min="16310" max="16311" width="9.28515625" style="7" bestFit="1" customWidth="1"/>
    <col min="16312" max="16312" width="9.140625" style="7"/>
    <col min="16313" max="16313" width="10.28515625" style="7" bestFit="1" customWidth="1"/>
    <col min="16314" max="16315" width="9.28515625" style="7" bestFit="1" customWidth="1"/>
    <col min="16316" max="16316" width="9.140625" style="7"/>
    <col min="16317" max="16317" width="10.28515625" style="7" bestFit="1" customWidth="1"/>
    <col min="16318" max="16319" width="9.28515625" style="7" bestFit="1" customWidth="1"/>
    <col min="16320" max="16320" width="9.140625" style="7"/>
    <col min="16321" max="16321" width="10.28515625" style="7" bestFit="1" customWidth="1"/>
    <col min="16322" max="16323" width="9.28515625" style="7" bestFit="1" customWidth="1"/>
    <col min="16324" max="16324" width="9.140625" style="7"/>
    <col min="16325" max="16325" width="10.28515625" style="7" bestFit="1" customWidth="1"/>
    <col min="16326" max="16327" width="9.28515625" style="7" bestFit="1" customWidth="1"/>
    <col min="16328" max="16328" width="9.140625" style="7"/>
    <col min="16329" max="16329" width="10.28515625" style="7" bestFit="1" customWidth="1"/>
    <col min="16330" max="16331" width="9.28515625" style="7" bestFit="1" customWidth="1"/>
    <col min="16332" max="16332" width="9.140625" style="7"/>
    <col min="16333" max="16333" width="10.28515625" style="7" bestFit="1" customWidth="1"/>
    <col min="16334" max="16335" width="9.28515625" style="7" bestFit="1" customWidth="1"/>
    <col min="16336" max="16336" width="9.140625" style="7"/>
    <col min="16337" max="16337" width="10.28515625" style="7" bestFit="1" customWidth="1"/>
    <col min="16338" max="16339" width="9.28515625" style="7" bestFit="1" customWidth="1"/>
    <col min="16340" max="16340" width="9.140625" style="7"/>
    <col min="16341" max="16341" width="10.28515625" style="7" bestFit="1" customWidth="1"/>
    <col min="16342" max="16343" width="9.28515625" style="7" bestFit="1" customWidth="1"/>
    <col min="16344" max="16344" width="9.140625" style="7"/>
    <col min="16345" max="16345" width="10.28515625" style="7" bestFit="1" customWidth="1"/>
    <col min="16346" max="16347" width="9.28515625" style="7" bestFit="1" customWidth="1"/>
    <col min="16348" max="16348" width="9.140625" style="7"/>
    <col min="16349" max="16349" width="10.28515625" style="7" bestFit="1" customWidth="1"/>
    <col min="16350" max="16351" width="9.28515625" style="7" bestFit="1" customWidth="1"/>
    <col min="16352" max="16352" width="9.140625" style="7"/>
    <col min="16353" max="16353" width="10.28515625" style="7" bestFit="1" customWidth="1"/>
    <col min="16354" max="16355" width="9.28515625" style="7" bestFit="1" customWidth="1"/>
    <col min="16356" max="16356" width="9.140625" style="7"/>
    <col min="16357" max="16357" width="10.28515625" style="7" bestFit="1" customWidth="1"/>
    <col min="16358" max="16359" width="9.28515625" style="7" bestFit="1" customWidth="1"/>
    <col min="16360" max="16360" width="9.140625" style="7"/>
    <col min="16361" max="16361" width="10.28515625" style="7" bestFit="1" customWidth="1"/>
    <col min="16362" max="16363" width="9.28515625" style="7" bestFit="1" customWidth="1"/>
    <col min="16364" max="16364" width="9.140625" style="7"/>
    <col min="16365" max="16365" width="10.28515625" style="7" bestFit="1" customWidth="1"/>
    <col min="16366" max="16367" width="9.28515625" style="7" bestFit="1" customWidth="1"/>
    <col min="16368" max="16368" width="9.140625" style="7"/>
    <col min="16369" max="16369" width="10.28515625" style="7" bestFit="1" customWidth="1"/>
    <col min="16370" max="16371" width="9.28515625" style="7" bestFit="1" customWidth="1"/>
    <col min="16372" max="16384" width="9.140625" style="7"/>
  </cols>
  <sheetData>
    <row r="1" spans="1:13" ht="30.75" customHeight="1">
      <c r="L1" s="197" t="s">
        <v>327</v>
      </c>
      <c r="M1" s="197"/>
    </row>
    <row r="2" spans="1:13" ht="38.25" customHeight="1">
      <c r="A2" s="4"/>
      <c r="B2" s="121" t="s">
        <v>458</v>
      </c>
      <c r="C2" s="121"/>
      <c r="D2" s="121"/>
      <c r="E2" s="121"/>
      <c r="F2" s="121"/>
      <c r="G2" s="121"/>
      <c r="H2" s="121"/>
      <c r="I2" s="121"/>
      <c r="J2" s="121"/>
      <c r="K2" s="121"/>
      <c r="L2" s="121"/>
      <c r="M2" s="2"/>
    </row>
    <row r="3" spans="1:13" ht="15" customHeight="1">
      <c r="A3" s="183" t="s">
        <v>0</v>
      </c>
      <c r="B3" s="119" t="s">
        <v>1</v>
      </c>
      <c r="C3" s="119" t="s">
        <v>2</v>
      </c>
      <c r="D3" s="119"/>
      <c r="E3" s="119"/>
      <c r="F3" s="119"/>
      <c r="G3" s="122" t="s">
        <v>281</v>
      </c>
      <c r="H3" s="185" t="s">
        <v>269</v>
      </c>
      <c r="I3" s="186"/>
      <c r="J3" s="187"/>
      <c r="K3" s="119" t="s">
        <v>4</v>
      </c>
      <c r="L3" s="119" t="s">
        <v>270</v>
      </c>
      <c r="M3" s="119" t="s">
        <v>271</v>
      </c>
    </row>
    <row r="4" spans="1:13" ht="65.25" customHeight="1">
      <c r="A4" s="183"/>
      <c r="B4" s="119"/>
      <c r="C4" s="98" t="s">
        <v>266</v>
      </c>
      <c r="D4" s="15" t="s">
        <v>264</v>
      </c>
      <c r="E4" s="15" t="s">
        <v>265</v>
      </c>
      <c r="F4" s="15" t="s">
        <v>280</v>
      </c>
      <c r="G4" s="122"/>
      <c r="H4" s="98" t="s">
        <v>3</v>
      </c>
      <c r="I4" s="98" t="s">
        <v>268</v>
      </c>
      <c r="J4" s="26" t="s">
        <v>282</v>
      </c>
      <c r="K4" s="119"/>
      <c r="L4" s="119"/>
      <c r="M4" s="119"/>
    </row>
    <row r="5" spans="1:13" ht="15" customHeight="1">
      <c r="A5" s="103"/>
      <c r="B5" s="147" t="s">
        <v>10</v>
      </c>
      <c r="C5" s="96" t="s">
        <v>5</v>
      </c>
      <c r="D5" s="100">
        <f>SUM(D6:D9)</f>
        <v>628884.64740000002</v>
      </c>
      <c r="E5" s="100">
        <f>SUM(E6:E9)</f>
        <v>620501.64801</v>
      </c>
      <c r="F5" s="100">
        <f>SUM(F6:F9)</f>
        <v>594525.98801000009</v>
      </c>
      <c r="G5" s="5">
        <f t="shared" ref="G5:G14" si="0">F5/D5</f>
        <v>0.94536572083282833</v>
      </c>
      <c r="H5" s="188"/>
      <c r="I5" s="97" t="s">
        <v>283</v>
      </c>
      <c r="J5" s="96">
        <f>J6+J7+J8</f>
        <v>119</v>
      </c>
      <c r="K5" s="110" t="s">
        <v>369</v>
      </c>
      <c r="L5" s="119"/>
      <c r="M5" s="119"/>
    </row>
    <row r="6" spans="1:13" ht="15" customHeight="1">
      <c r="A6" s="103"/>
      <c r="B6" s="147"/>
      <c r="C6" s="96" t="s">
        <v>6</v>
      </c>
      <c r="D6" s="100">
        <f t="shared" ref="D6:F9" si="1">D41+D116+D311+D391+D556+D767+D823</f>
        <v>283462.24745000002</v>
      </c>
      <c r="E6" s="100">
        <f t="shared" si="1"/>
        <v>275141.24800999998</v>
      </c>
      <c r="F6" s="100">
        <f t="shared" si="1"/>
        <v>272667.68801000004</v>
      </c>
      <c r="G6" s="5">
        <f t="shared" si="0"/>
        <v>0.96191888148384186</v>
      </c>
      <c r="H6" s="189"/>
      <c r="I6" s="97" t="s">
        <v>284</v>
      </c>
      <c r="J6" s="96">
        <f>J41+J116+J311+J391+J556+J767+J823</f>
        <v>102</v>
      </c>
      <c r="K6" s="110"/>
      <c r="L6" s="119"/>
      <c r="M6" s="119"/>
    </row>
    <row r="7" spans="1:13" ht="15" customHeight="1">
      <c r="A7" s="103"/>
      <c r="B7" s="147"/>
      <c r="C7" s="96" t="s">
        <v>7</v>
      </c>
      <c r="D7" s="100">
        <f t="shared" si="1"/>
        <v>343820.99994999997</v>
      </c>
      <c r="E7" s="100">
        <f t="shared" si="1"/>
        <v>343816.6</v>
      </c>
      <c r="F7" s="100">
        <f t="shared" si="1"/>
        <v>320314.5</v>
      </c>
      <c r="G7" s="5">
        <f t="shared" si="0"/>
        <v>0.93163157586820355</v>
      </c>
      <c r="H7" s="189"/>
      <c r="I7" s="97" t="s">
        <v>285</v>
      </c>
      <c r="J7" s="96">
        <f>J42+J117+J312+J392+J557+J768+J824</f>
        <v>9</v>
      </c>
      <c r="K7" s="110"/>
      <c r="L7" s="119"/>
      <c r="M7" s="119"/>
    </row>
    <row r="8" spans="1:13" ht="15" customHeight="1">
      <c r="A8" s="103"/>
      <c r="B8" s="147"/>
      <c r="C8" s="96" t="s">
        <v>8</v>
      </c>
      <c r="D8" s="100">
        <f t="shared" si="1"/>
        <v>0</v>
      </c>
      <c r="E8" s="100">
        <f t="shared" si="1"/>
        <v>0</v>
      </c>
      <c r="F8" s="100">
        <f t="shared" si="1"/>
        <v>0</v>
      </c>
      <c r="G8" s="5"/>
      <c r="H8" s="189"/>
      <c r="I8" s="97" t="s">
        <v>286</v>
      </c>
      <c r="J8" s="96">
        <f>J43+J118+J313+J393+J558+J769+J825</f>
        <v>8</v>
      </c>
      <c r="K8" s="110"/>
      <c r="L8" s="119"/>
      <c r="M8" s="119"/>
    </row>
    <row r="9" spans="1:13" ht="249" customHeight="1">
      <c r="A9" s="103"/>
      <c r="B9" s="147"/>
      <c r="C9" s="96" t="s">
        <v>9</v>
      </c>
      <c r="D9" s="100">
        <f t="shared" si="1"/>
        <v>1601.4</v>
      </c>
      <c r="E9" s="100">
        <f t="shared" si="1"/>
        <v>1543.8</v>
      </c>
      <c r="F9" s="100">
        <f t="shared" si="1"/>
        <v>1543.8</v>
      </c>
      <c r="G9" s="5">
        <f t="shared" si="0"/>
        <v>0.96403147246159604</v>
      </c>
      <c r="H9" s="190"/>
      <c r="I9" s="97" t="s">
        <v>287</v>
      </c>
      <c r="J9" s="5">
        <f>(J6+0.5*J7)/J5</f>
        <v>0.89495798319327735</v>
      </c>
      <c r="K9" s="110"/>
      <c r="L9" s="119"/>
      <c r="M9" s="119"/>
    </row>
    <row r="10" spans="1:13" ht="13.5" customHeight="1" outlineLevel="1">
      <c r="A10" s="103"/>
      <c r="B10" s="105" t="s">
        <v>459</v>
      </c>
      <c r="C10" s="96" t="s">
        <v>5</v>
      </c>
      <c r="D10" s="100">
        <f>SUM(D11:D14)</f>
        <v>419702.7</v>
      </c>
      <c r="E10" s="100">
        <f>SUM(E11:E14)</f>
        <v>420360.19999999995</v>
      </c>
      <c r="F10" s="100">
        <f>SUM(F11:F14)</f>
        <v>418583.57000000007</v>
      </c>
      <c r="G10" s="5">
        <f t="shared" si="0"/>
        <v>0.9973335172730603</v>
      </c>
      <c r="H10" s="184"/>
      <c r="I10" s="97" t="s">
        <v>283</v>
      </c>
      <c r="J10" s="96">
        <f>J11+J12+J13</f>
        <v>53</v>
      </c>
      <c r="K10" s="119"/>
      <c r="L10" s="119"/>
      <c r="M10" s="110">
        <v>833</v>
      </c>
    </row>
    <row r="11" spans="1:13" ht="13.5" customHeight="1" outlineLevel="1">
      <c r="A11" s="103"/>
      <c r="B11" s="105"/>
      <c r="C11" s="96" t="s">
        <v>6</v>
      </c>
      <c r="D11" s="100">
        <v>136861.5</v>
      </c>
      <c r="E11" s="100">
        <f>E6-E16-E21-E26-E31-E36</f>
        <v>137581</v>
      </c>
      <c r="F11" s="100">
        <f>F6-F16-F21-F26-F31-F36</f>
        <v>135804.37000000005</v>
      </c>
      <c r="G11" s="5">
        <f t="shared" si="0"/>
        <v>0.99227591397142401</v>
      </c>
      <c r="H11" s="184"/>
      <c r="I11" s="97" t="s">
        <v>284</v>
      </c>
      <c r="J11" s="96">
        <f>J6-J16-J21-J26-J31-J36</f>
        <v>47</v>
      </c>
      <c r="K11" s="119"/>
      <c r="L11" s="119"/>
      <c r="M11" s="110"/>
    </row>
    <row r="12" spans="1:13" ht="13.5" customHeight="1" outlineLevel="1">
      <c r="A12" s="103"/>
      <c r="B12" s="105"/>
      <c r="C12" s="96" t="s">
        <v>7</v>
      </c>
      <c r="D12" s="100">
        <v>282664.8</v>
      </c>
      <c r="E12" s="100">
        <f t="shared" ref="E12:F14" si="2">E7-E17-E22-E27-E32-E37</f>
        <v>282660.39999999997</v>
      </c>
      <c r="F12" s="100">
        <f t="shared" si="2"/>
        <v>282660.40000000002</v>
      </c>
      <c r="G12" s="5">
        <f t="shared" si="0"/>
        <v>0.999984433859469</v>
      </c>
      <c r="H12" s="184"/>
      <c r="I12" s="97" t="s">
        <v>285</v>
      </c>
      <c r="J12" s="96">
        <f t="shared" ref="J12:J13" si="3">J7-J17-J22-J27-J32-J37</f>
        <v>3</v>
      </c>
      <c r="K12" s="119"/>
      <c r="L12" s="119"/>
      <c r="M12" s="110"/>
    </row>
    <row r="13" spans="1:13" ht="13.5" customHeight="1" outlineLevel="1">
      <c r="A13" s="103"/>
      <c r="B13" s="105"/>
      <c r="C13" s="96" t="s">
        <v>8</v>
      </c>
      <c r="D13" s="100">
        <v>0</v>
      </c>
      <c r="E13" s="100">
        <f t="shared" si="2"/>
        <v>0</v>
      </c>
      <c r="F13" s="100">
        <f t="shared" si="2"/>
        <v>0</v>
      </c>
      <c r="G13" s="5"/>
      <c r="H13" s="184"/>
      <c r="I13" s="97" t="s">
        <v>286</v>
      </c>
      <c r="J13" s="96">
        <f t="shared" si="3"/>
        <v>3</v>
      </c>
      <c r="K13" s="119"/>
      <c r="L13" s="119"/>
      <c r="M13" s="110"/>
    </row>
    <row r="14" spans="1:13" ht="13.5" customHeight="1" outlineLevel="1">
      <c r="A14" s="103"/>
      <c r="B14" s="105"/>
      <c r="C14" s="96" t="s">
        <v>9</v>
      </c>
      <c r="D14" s="100">
        <v>176.4</v>
      </c>
      <c r="E14" s="100">
        <f t="shared" si="2"/>
        <v>118.79999999999995</v>
      </c>
      <c r="F14" s="100">
        <f t="shared" si="2"/>
        <v>118.79999999999995</v>
      </c>
      <c r="G14" s="5">
        <f t="shared" si="0"/>
        <v>0.67346938775510179</v>
      </c>
      <c r="H14" s="184"/>
      <c r="I14" s="97" t="s">
        <v>287</v>
      </c>
      <c r="J14" s="5">
        <f>(J11+0.5*J12)/J10</f>
        <v>0.91509433962264153</v>
      </c>
      <c r="K14" s="119"/>
      <c r="L14" s="119"/>
      <c r="M14" s="110"/>
    </row>
    <row r="15" spans="1:13" ht="13.5" customHeight="1" outlineLevel="1">
      <c r="A15" s="103"/>
      <c r="B15" s="105" t="s">
        <v>12</v>
      </c>
      <c r="C15" s="96" t="s">
        <v>5</v>
      </c>
      <c r="D15" s="100">
        <f>SUM(D16:D19)</f>
        <v>157912.81125999999</v>
      </c>
      <c r="E15" s="100">
        <f>SUM(E16:E19)</f>
        <v>152224.64801</v>
      </c>
      <c r="F15" s="100">
        <f>SUM(F16:F19)</f>
        <v>128025.64801</v>
      </c>
      <c r="G15" s="5">
        <f>F15/D15</f>
        <v>0.81073629801453273</v>
      </c>
      <c r="H15" s="191"/>
      <c r="I15" s="97" t="s">
        <v>283</v>
      </c>
      <c r="J15" s="96">
        <f>J16+J17+J18</f>
        <v>51</v>
      </c>
      <c r="K15" s="119"/>
      <c r="L15" s="139"/>
      <c r="M15" s="110">
        <v>809</v>
      </c>
    </row>
    <row r="16" spans="1:13" ht="13.5" customHeight="1" outlineLevel="1">
      <c r="A16" s="103"/>
      <c r="B16" s="105"/>
      <c r="C16" s="96" t="s">
        <v>6</v>
      </c>
      <c r="D16" s="100">
        <f t="shared" ref="D16:F17" si="4">D291+D396+D536+D556+D828</f>
        <v>96756.611260000005</v>
      </c>
      <c r="E16" s="100">
        <f t="shared" si="4"/>
        <v>91068.448009999993</v>
      </c>
      <c r="F16" s="100">
        <f t="shared" si="4"/>
        <v>90371.548009999999</v>
      </c>
      <c r="G16" s="5">
        <f>F16/D16</f>
        <v>0.93400902360209426</v>
      </c>
      <c r="H16" s="192"/>
      <c r="I16" s="97" t="s">
        <v>284</v>
      </c>
      <c r="J16" s="96">
        <f>J396+J426+J521+J536+J561+J596+J611+J631+J651+J696+J721+J736+J752+J828</f>
        <v>42</v>
      </c>
      <c r="K16" s="119"/>
      <c r="L16" s="139"/>
      <c r="M16" s="110"/>
    </row>
    <row r="17" spans="1:13" ht="13.5" customHeight="1" outlineLevel="1">
      <c r="A17" s="103"/>
      <c r="B17" s="105"/>
      <c r="C17" s="96" t="s">
        <v>7</v>
      </c>
      <c r="D17" s="100">
        <f t="shared" si="4"/>
        <v>61156.2</v>
      </c>
      <c r="E17" s="100">
        <f t="shared" si="4"/>
        <v>61156.2</v>
      </c>
      <c r="F17" s="100">
        <f t="shared" si="4"/>
        <v>37654.1</v>
      </c>
      <c r="G17" s="5">
        <f>F17/D17</f>
        <v>0.61570372259885342</v>
      </c>
      <c r="H17" s="192"/>
      <c r="I17" s="97" t="s">
        <v>285</v>
      </c>
      <c r="J17" s="96">
        <f>J397+J427+J522+J537+J562+J597+J612+J632+J652+J697+J722+J737+J753+J829+3</f>
        <v>5</v>
      </c>
      <c r="K17" s="119"/>
      <c r="L17" s="139"/>
      <c r="M17" s="110"/>
    </row>
    <row r="18" spans="1:13" ht="13.5" customHeight="1" outlineLevel="1">
      <c r="A18" s="103"/>
      <c r="B18" s="105"/>
      <c r="C18" s="96" t="s">
        <v>8</v>
      </c>
      <c r="D18" s="100">
        <f t="shared" ref="D18:F19" si="5">D398+D428+D523+D538+D563+D598+D613+D633+D653+D683+D698+D723+D738+D830</f>
        <v>0</v>
      </c>
      <c r="E18" s="100">
        <f t="shared" si="5"/>
        <v>0</v>
      </c>
      <c r="F18" s="100">
        <f t="shared" si="5"/>
        <v>0</v>
      </c>
      <c r="G18" s="5"/>
      <c r="H18" s="192"/>
      <c r="I18" s="97" t="s">
        <v>286</v>
      </c>
      <c r="J18" s="96">
        <f>J398+J428+J523+J538+J563+J598+J613+J633+J653+J698+J723+J738+J754+J830+1</f>
        <v>4</v>
      </c>
      <c r="K18" s="119"/>
      <c r="L18" s="139"/>
      <c r="M18" s="110"/>
    </row>
    <row r="19" spans="1:13" ht="13.5" customHeight="1" outlineLevel="1">
      <c r="A19" s="103"/>
      <c r="B19" s="105"/>
      <c r="C19" s="96" t="s">
        <v>9</v>
      </c>
      <c r="D19" s="100">
        <f t="shared" si="5"/>
        <v>0</v>
      </c>
      <c r="E19" s="100">
        <f t="shared" si="5"/>
        <v>0</v>
      </c>
      <c r="F19" s="100">
        <f t="shared" si="5"/>
        <v>0</v>
      </c>
      <c r="G19" s="5"/>
      <c r="H19" s="193"/>
      <c r="I19" s="97" t="s">
        <v>287</v>
      </c>
      <c r="J19" s="5">
        <f>(J16+0.5*J17)/J15</f>
        <v>0.87254901960784315</v>
      </c>
      <c r="K19" s="119"/>
      <c r="L19" s="139"/>
      <c r="M19" s="110"/>
    </row>
    <row r="20" spans="1:13" ht="13.5" customHeight="1" outlineLevel="1">
      <c r="A20" s="182"/>
      <c r="B20" s="105" t="s">
        <v>13</v>
      </c>
      <c r="C20" s="96" t="s">
        <v>5</v>
      </c>
      <c r="D20" s="100">
        <f>SUM(D21:D24)</f>
        <v>5299.6</v>
      </c>
      <c r="E20" s="100">
        <f>SUM(E21:E24)</f>
        <v>3294.3</v>
      </c>
      <c r="F20" s="100">
        <f>SUM(F21:F24)</f>
        <v>3294.3</v>
      </c>
      <c r="G20" s="5">
        <f>F20/D20</f>
        <v>0.62161295192089971</v>
      </c>
      <c r="H20" s="148"/>
      <c r="I20" s="97" t="s">
        <v>283</v>
      </c>
      <c r="J20" s="96">
        <f>SUM(J21:J23)</f>
        <v>5</v>
      </c>
      <c r="K20" s="160"/>
      <c r="L20" s="140"/>
      <c r="M20" s="110">
        <v>804</v>
      </c>
    </row>
    <row r="21" spans="1:13" ht="13.5" customHeight="1" outlineLevel="1">
      <c r="A21" s="182"/>
      <c r="B21" s="105"/>
      <c r="C21" s="96" t="s">
        <v>6</v>
      </c>
      <c r="D21" s="100">
        <f>D356</f>
        <v>3874.6000000000004</v>
      </c>
      <c r="E21" s="100">
        <f t="shared" ref="E21:F21" si="6">E356</f>
        <v>1869.3</v>
      </c>
      <c r="F21" s="100">
        <f t="shared" si="6"/>
        <v>1869.3</v>
      </c>
      <c r="G21" s="5">
        <f>F21/D21</f>
        <v>0.48244980126980846</v>
      </c>
      <c r="H21" s="148"/>
      <c r="I21" s="97" t="s">
        <v>284</v>
      </c>
      <c r="J21" s="96">
        <f>J356</f>
        <v>4</v>
      </c>
      <c r="K21" s="160"/>
      <c r="L21" s="140"/>
      <c r="M21" s="110"/>
    </row>
    <row r="22" spans="1:13" ht="13.5" customHeight="1" outlineLevel="1">
      <c r="A22" s="182"/>
      <c r="B22" s="105"/>
      <c r="C22" s="96" t="s">
        <v>7</v>
      </c>
      <c r="D22" s="100">
        <f t="shared" ref="D22:D24" si="7">D357</f>
        <v>0</v>
      </c>
      <c r="E22" s="100">
        <f t="shared" ref="E22:F22" si="8">E357</f>
        <v>0</v>
      </c>
      <c r="F22" s="100">
        <f t="shared" si="8"/>
        <v>0</v>
      </c>
      <c r="G22" s="5"/>
      <c r="H22" s="148"/>
      <c r="I22" s="97" t="s">
        <v>285</v>
      </c>
      <c r="J22" s="96">
        <f t="shared" ref="J22:J23" si="9">J357</f>
        <v>0</v>
      </c>
      <c r="K22" s="160"/>
      <c r="L22" s="140"/>
      <c r="M22" s="110"/>
    </row>
    <row r="23" spans="1:13" ht="13.5" customHeight="1" outlineLevel="1">
      <c r="A23" s="182"/>
      <c r="B23" s="105"/>
      <c r="C23" s="96" t="s">
        <v>8</v>
      </c>
      <c r="D23" s="100">
        <f t="shared" si="7"/>
        <v>0</v>
      </c>
      <c r="E23" s="100">
        <f t="shared" ref="E23:F23" si="10">E358</f>
        <v>0</v>
      </c>
      <c r="F23" s="100">
        <f t="shared" si="10"/>
        <v>0</v>
      </c>
      <c r="G23" s="5"/>
      <c r="H23" s="148"/>
      <c r="I23" s="97" t="s">
        <v>286</v>
      </c>
      <c r="J23" s="96">
        <f t="shared" si="9"/>
        <v>1</v>
      </c>
      <c r="K23" s="160"/>
      <c r="L23" s="140"/>
      <c r="M23" s="110"/>
    </row>
    <row r="24" spans="1:13" ht="13.5" customHeight="1" outlineLevel="1">
      <c r="A24" s="182"/>
      <c r="B24" s="105"/>
      <c r="C24" s="96" t="s">
        <v>9</v>
      </c>
      <c r="D24" s="100">
        <f t="shared" si="7"/>
        <v>1425</v>
      </c>
      <c r="E24" s="100">
        <f t="shared" ref="E24:F24" si="11">E359</f>
        <v>1425</v>
      </c>
      <c r="F24" s="100">
        <f t="shared" si="11"/>
        <v>1425</v>
      </c>
      <c r="G24" s="5">
        <f>F24/D24</f>
        <v>1</v>
      </c>
      <c r="H24" s="148"/>
      <c r="I24" s="97" t="s">
        <v>287</v>
      </c>
      <c r="J24" s="5">
        <f>(J21+0.5*J22)/J20</f>
        <v>0.8</v>
      </c>
      <c r="K24" s="160"/>
      <c r="L24" s="140"/>
      <c r="M24" s="110"/>
    </row>
    <row r="25" spans="1:13" ht="13.5" customHeight="1" outlineLevel="1">
      <c r="A25" s="182"/>
      <c r="B25" s="105" t="s">
        <v>14</v>
      </c>
      <c r="C25" s="96" t="s">
        <v>5</v>
      </c>
      <c r="D25" s="100">
        <f>SUM(D26:D29)</f>
        <v>45714.5</v>
      </c>
      <c r="E25" s="100">
        <f>SUM(E26:E29)</f>
        <v>44509.82</v>
      </c>
      <c r="F25" s="100">
        <f>SUM(F26:F29)</f>
        <v>44509.79</v>
      </c>
      <c r="G25" s="5">
        <f>F25/D25</f>
        <v>0.97364709227925494</v>
      </c>
      <c r="H25" s="148"/>
      <c r="I25" s="97" t="s">
        <v>283</v>
      </c>
      <c r="J25" s="96">
        <f>SUM(J26:J28)</f>
        <v>7</v>
      </c>
      <c r="K25" s="160"/>
      <c r="L25" s="140"/>
      <c r="M25" s="110">
        <v>824</v>
      </c>
    </row>
    <row r="26" spans="1:13" ht="13.5" customHeight="1" outlineLevel="1">
      <c r="A26" s="182"/>
      <c r="B26" s="105"/>
      <c r="C26" s="96" t="s">
        <v>6</v>
      </c>
      <c r="D26" s="100">
        <f>D767</f>
        <v>45714.5</v>
      </c>
      <c r="E26" s="100">
        <f>E767</f>
        <v>44509.82</v>
      </c>
      <c r="F26" s="100">
        <f>F767</f>
        <v>44509.79</v>
      </c>
      <c r="G26" s="5">
        <f>F26/D26</f>
        <v>0.97364709227925494</v>
      </c>
      <c r="H26" s="148"/>
      <c r="I26" s="97" t="s">
        <v>284</v>
      </c>
      <c r="J26" s="96">
        <f>J767</f>
        <v>7</v>
      </c>
      <c r="K26" s="160"/>
      <c r="L26" s="140"/>
      <c r="M26" s="110"/>
    </row>
    <row r="27" spans="1:13" ht="13.5" customHeight="1" outlineLevel="1">
      <c r="A27" s="182"/>
      <c r="B27" s="105"/>
      <c r="C27" s="96" t="s">
        <v>7</v>
      </c>
      <c r="D27" s="100">
        <f t="shared" ref="D27:F29" si="12">D768</f>
        <v>0</v>
      </c>
      <c r="E27" s="100">
        <f t="shared" si="12"/>
        <v>0</v>
      </c>
      <c r="F27" s="100">
        <f t="shared" si="12"/>
        <v>0</v>
      </c>
      <c r="G27" s="5"/>
      <c r="H27" s="148"/>
      <c r="I27" s="97" t="s">
        <v>285</v>
      </c>
      <c r="J27" s="96">
        <f t="shared" ref="J27:J28" si="13">J768</f>
        <v>0</v>
      </c>
      <c r="K27" s="160"/>
      <c r="L27" s="140"/>
      <c r="M27" s="110"/>
    </row>
    <row r="28" spans="1:13" ht="13.5" customHeight="1" outlineLevel="1">
      <c r="A28" s="182"/>
      <c r="B28" s="105"/>
      <c r="C28" s="96" t="s">
        <v>8</v>
      </c>
      <c r="D28" s="100">
        <f t="shared" si="12"/>
        <v>0</v>
      </c>
      <c r="E28" s="100">
        <f t="shared" si="12"/>
        <v>0</v>
      </c>
      <c r="F28" s="100">
        <f t="shared" si="12"/>
        <v>0</v>
      </c>
      <c r="G28" s="5"/>
      <c r="H28" s="148"/>
      <c r="I28" s="97" t="s">
        <v>286</v>
      </c>
      <c r="J28" s="96">
        <f t="shared" si="13"/>
        <v>0</v>
      </c>
      <c r="K28" s="160"/>
      <c r="L28" s="140"/>
      <c r="M28" s="110"/>
    </row>
    <row r="29" spans="1:13" ht="13.5" customHeight="1" outlineLevel="1">
      <c r="A29" s="182"/>
      <c r="B29" s="105"/>
      <c r="C29" s="96" t="s">
        <v>9</v>
      </c>
      <c r="D29" s="100">
        <f t="shared" si="12"/>
        <v>0</v>
      </c>
      <c r="E29" s="100">
        <f t="shared" si="12"/>
        <v>0</v>
      </c>
      <c r="F29" s="100">
        <f t="shared" si="12"/>
        <v>0</v>
      </c>
      <c r="G29" s="5"/>
      <c r="H29" s="148"/>
      <c r="I29" s="97" t="s">
        <v>287</v>
      </c>
      <c r="J29" s="5">
        <f>(J26+0.5*J27)/J25</f>
        <v>1</v>
      </c>
      <c r="K29" s="160"/>
      <c r="L29" s="140"/>
      <c r="M29" s="110"/>
    </row>
    <row r="30" spans="1:13" ht="13.5" customHeight="1" outlineLevel="1">
      <c r="A30" s="103"/>
      <c r="B30" s="105" t="s">
        <v>460</v>
      </c>
      <c r="C30" s="96" t="s">
        <v>5</v>
      </c>
      <c r="D30" s="100">
        <f>SUM(D31:D34)</f>
        <v>255</v>
      </c>
      <c r="E30" s="100">
        <f t="shared" ref="E30:F30" si="14">SUM(E31:E34)</f>
        <v>112.68</v>
      </c>
      <c r="F30" s="100">
        <f t="shared" si="14"/>
        <v>112.68</v>
      </c>
      <c r="G30" s="5">
        <f>F30/D30</f>
        <v>0.4418823529411765</v>
      </c>
      <c r="H30" s="148"/>
      <c r="I30" s="97" t="s">
        <v>283</v>
      </c>
      <c r="J30" s="96">
        <f>SUM(J31:J33)</f>
        <v>1</v>
      </c>
      <c r="K30" s="110"/>
      <c r="L30" s="119"/>
      <c r="M30" s="110">
        <v>813</v>
      </c>
    </row>
    <row r="31" spans="1:13" ht="13.5" customHeight="1" outlineLevel="1">
      <c r="A31" s="103"/>
      <c r="B31" s="105"/>
      <c r="C31" s="96" t="s">
        <v>6</v>
      </c>
      <c r="D31" s="100">
        <f>D196</f>
        <v>255</v>
      </c>
      <c r="E31" s="100">
        <f t="shared" ref="E31:F31" si="15">E196</f>
        <v>112.68</v>
      </c>
      <c r="F31" s="100">
        <f t="shared" si="15"/>
        <v>112.68</v>
      </c>
      <c r="G31" s="5">
        <f>F31/D31</f>
        <v>0.4418823529411765</v>
      </c>
      <c r="H31" s="148"/>
      <c r="I31" s="97" t="s">
        <v>284</v>
      </c>
      <c r="J31" s="96">
        <v>0</v>
      </c>
      <c r="K31" s="110"/>
      <c r="L31" s="119"/>
      <c r="M31" s="110"/>
    </row>
    <row r="32" spans="1:13" ht="13.5" customHeight="1" outlineLevel="1">
      <c r="A32" s="103"/>
      <c r="B32" s="105"/>
      <c r="C32" s="96" t="s">
        <v>7</v>
      </c>
      <c r="D32" s="100">
        <v>0</v>
      </c>
      <c r="E32" s="100">
        <v>0</v>
      </c>
      <c r="F32" s="100">
        <v>0</v>
      </c>
      <c r="H32" s="148"/>
      <c r="I32" s="97" t="s">
        <v>285</v>
      </c>
      <c r="J32" s="96">
        <v>1</v>
      </c>
      <c r="K32" s="110"/>
      <c r="L32" s="119"/>
      <c r="M32" s="110"/>
    </row>
    <row r="33" spans="1:13" ht="13.5" customHeight="1" outlineLevel="1">
      <c r="A33" s="103"/>
      <c r="B33" s="105"/>
      <c r="C33" s="96" t="s">
        <v>8</v>
      </c>
      <c r="D33" s="100">
        <v>0</v>
      </c>
      <c r="E33" s="100">
        <v>0</v>
      </c>
      <c r="F33" s="100">
        <v>0</v>
      </c>
      <c r="G33" s="5"/>
      <c r="H33" s="148"/>
      <c r="I33" s="97" t="s">
        <v>286</v>
      </c>
      <c r="J33" s="96">
        <v>0</v>
      </c>
      <c r="K33" s="110"/>
      <c r="L33" s="119"/>
      <c r="M33" s="110"/>
    </row>
    <row r="34" spans="1:13" ht="13.5" customHeight="1" outlineLevel="1">
      <c r="A34" s="103"/>
      <c r="B34" s="105"/>
      <c r="C34" s="96" t="s">
        <v>9</v>
      </c>
      <c r="D34" s="100">
        <v>0</v>
      </c>
      <c r="E34" s="100">
        <v>0</v>
      </c>
      <c r="F34" s="100">
        <v>0</v>
      </c>
      <c r="G34" s="5"/>
      <c r="H34" s="148"/>
      <c r="I34" s="97" t="s">
        <v>287</v>
      </c>
      <c r="J34" s="5">
        <f>(J31+0.5*J32)/J30</f>
        <v>0.5</v>
      </c>
      <c r="K34" s="110"/>
      <c r="L34" s="119"/>
      <c r="M34" s="110"/>
    </row>
    <row r="35" spans="1:13" ht="13.5" customHeight="1" outlineLevel="1">
      <c r="A35" s="103"/>
      <c r="B35" s="105" t="s">
        <v>15</v>
      </c>
      <c r="C35" s="96" t="s">
        <v>5</v>
      </c>
      <c r="D35" s="100">
        <f>SUM(D36:D39)</f>
        <v>0</v>
      </c>
      <c r="E35" s="100">
        <f>SUM(E36:E39)</f>
        <v>0</v>
      </c>
      <c r="F35" s="100">
        <f>SUM(F36:F39)</f>
        <v>0</v>
      </c>
      <c r="G35" s="5"/>
      <c r="H35" s="148"/>
      <c r="I35" s="97" t="s">
        <v>283</v>
      </c>
      <c r="J35" s="96">
        <f>SUM(J36:J38)</f>
        <v>2</v>
      </c>
      <c r="K35" s="110"/>
      <c r="L35" s="119"/>
      <c r="M35" s="110">
        <v>810</v>
      </c>
    </row>
    <row r="36" spans="1:13" ht="13.5" customHeight="1" outlineLevel="1">
      <c r="A36" s="103"/>
      <c r="B36" s="105"/>
      <c r="C36" s="96" t="s">
        <v>6</v>
      </c>
      <c r="D36" s="100">
        <v>0</v>
      </c>
      <c r="E36" s="100">
        <v>0</v>
      </c>
      <c r="F36" s="100">
        <v>0</v>
      </c>
      <c r="G36" s="5"/>
      <c r="H36" s="148"/>
      <c r="I36" s="97" t="s">
        <v>284</v>
      </c>
      <c r="J36" s="96">
        <f>J216</f>
        <v>2</v>
      </c>
      <c r="K36" s="110"/>
      <c r="L36" s="119"/>
      <c r="M36" s="110"/>
    </row>
    <row r="37" spans="1:13" ht="13.5" customHeight="1" outlineLevel="1">
      <c r="A37" s="103"/>
      <c r="B37" s="105"/>
      <c r="C37" s="96" t="s">
        <v>7</v>
      </c>
      <c r="D37" s="100">
        <v>0</v>
      </c>
      <c r="E37" s="100">
        <v>0</v>
      </c>
      <c r="F37" s="100">
        <v>0</v>
      </c>
      <c r="G37" s="5"/>
      <c r="H37" s="148"/>
      <c r="I37" s="97" t="s">
        <v>285</v>
      </c>
      <c r="J37" s="96">
        <f t="shared" ref="J37:J38" si="16">J217</f>
        <v>0</v>
      </c>
      <c r="K37" s="110"/>
      <c r="L37" s="119"/>
      <c r="M37" s="110"/>
    </row>
    <row r="38" spans="1:13" ht="13.5" customHeight="1" outlineLevel="1">
      <c r="A38" s="103"/>
      <c r="B38" s="105"/>
      <c r="C38" s="96" t="s">
        <v>8</v>
      </c>
      <c r="D38" s="100">
        <v>0</v>
      </c>
      <c r="E38" s="100">
        <v>0</v>
      </c>
      <c r="F38" s="100">
        <v>0</v>
      </c>
      <c r="G38" s="5"/>
      <c r="H38" s="148"/>
      <c r="I38" s="97" t="s">
        <v>286</v>
      </c>
      <c r="J38" s="96">
        <f t="shared" si="16"/>
        <v>0</v>
      </c>
      <c r="K38" s="110"/>
      <c r="L38" s="119"/>
      <c r="M38" s="110"/>
    </row>
    <row r="39" spans="1:13" ht="13.5" customHeight="1" outlineLevel="1">
      <c r="A39" s="103"/>
      <c r="B39" s="105"/>
      <c r="C39" s="96" t="s">
        <v>9</v>
      </c>
      <c r="D39" s="100">
        <v>0</v>
      </c>
      <c r="E39" s="100">
        <v>0</v>
      </c>
      <c r="F39" s="100">
        <v>0</v>
      </c>
      <c r="G39" s="5"/>
      <c r="H39" s="148"/>
      <c r="I39" s="97" t="s">
        <v>287</v>
      </c>
      <c r="J39" s="5">
        <f>(J36+0.5*J37)/J35</f>
        <v>1</v>
      </c>
      <c r="K39" s="110"/>
      <c r="L39" s="119"/>
      <c r="M39" s="110"/>
    </row>
    <row r="40" spans="1:13" ht="15.75" customHeight="1">
      <c r="A40" s="103" t="s">
        <v>16</v>
      </c>
      <c r="B40" s="147" t="s">
        <v>17</v>
      </c>
      <c r="C40" s="96" t="s">
        <v>5</v>
      </c>
      <c r="D40" s="100">
        <f>SUM(D41:D44)</f>
        <v>2304</v>
      </c>
      <c r="E40" s="100">
        <f>SUM(E41:E44)</f>
        <v>1983.6000000000001</v>
      </c>
      <c r="F40" s="100">
        <f>SUM(F41:F44)</f>
        <v>1983.6000000000001</v>
      </c>
      <c r="G40" s="5">
        <f>F40/D40</f>
        <v>0.86093750000000002</v>
      </c>
      <c r="H40" s="148"/>
      <c r="I40" s="97" t="s">
        <v>283</v>
      </c>
      <c r="J40" s="96">
        <f>J41+J42+J43</f>
        <v>11</v>
      </c>
      <c r="K40" s="110" t="s">
        <v>461</v>
      </c>
      <c r="L40" s="119"/>
      <c r="M40" s="119"/>
    </row>
    <row r="41" spans="1:13" ht="15.75" customHeight="1">
      <c r="A41" s="103"/>
      <c r="B41" s="147"/>
      <c r="C41" s="96" t="s">
        <v>6</v>
      </c>
      <c r="D41" s="100">
        <f>D46+D61+D91</f>
        <v>2304</v>
      </c>
      <c r="E41" s="100">
        <f t="shared" ref="E41:F41" si="17">E46+E61+E91</f>
        <v>1983.6000000000001</v>
      </c>
      <c r="F41" s="100">
        <f t="shared" si="17"/>
        <v>1983.6000000000001</v>
      </c>
      <c r="G41" s="5">
        <f>F41/D41</f>
        <v>0.86093750000000002</v>
      </c>
      <c r="H41" s="148"/>
      <c r="I41" s="97" t="s">
        <v>284</v>
      </c>
      <c r="J41" s="96">
        <f>J46+J61+J91</f>
        <v>10</v>
      </c>
      <c r="K41" s="110"/>
      <c r="L41" s="119"/>
      <c r="M41" s="119"/>
    </row>
    <row r="42" spans="1:13" ht="15.75" customHeight="1">
      <c r="A42" s="103"/>
      <c r="B42" s="147"/>
      <c r="C42" s="96" t="s">
        <v>7</v>
      </c>
      <c r="D42" s="100">
        <f t="shared" ref="D42:F44" si="18">D47+D62+D92</f>
        <v>0</v>
      </c>
      <c r="E42" s="100">
        <f t="shared" si="18"/>
        <v>0</v>
      </c>
      <c r="F42" s="100">
        <f t="shared" si="18"/>
        <v>0</v>
      </c>
      <c r="G42" s="5"/>
      <c r="H42" s="148"/>
      <c r="I42" s="97" t="s">
        <v>285</v>
      </c>
      <c r="J42" s="96">
        <f t="shared" ref="J42:J43" si="19">J47+J62+J92</f>
        <v>0</v>
      </c>
      <c r="K42" s="110"/>
      <c r="L42" s="119"/>
      <c r="M42" s="119"/>
    </row>
    <row r="43" spans="1:13" ht="15.75" customHeight="1">
      <c r="A43" s="103"/>
      <c r="B43" s="147"/>
      <c r="C43" s="96" t="s">
        <v>8</v>
      </c>
      <c r="D43" s="100">
        <f t="shared" si="18"/>
        <v>0</v>
      </c>
      <c r="E43" s="100">
        <f t="shared" si="18"/>
        <v>0</v>
      </c>
      <c r="F43" s="100">
        <f t="shared" si="18"/>
        <v>0</v>
      </c>
      <c r="G43" s="5"/>
      <c r="H43" s="148"/>
      <c r="I43" s="97" t="s">
        <v>286</v>
      </c>
      <c r="J43" s="96">
        <f t="shared" si="19"/>
        <v>1</v>
      </c>
      <c r="K43" s="110"/>
      <c r="L43" s="119"/>
      <c r="M43" s="119"/>
    </row>
    <row r="44" spans="1:13" ht="50.25" customHeight="1">
      <c r="A44" s="103"/>
      <c r="B44" s="147"/>
      <c r="C44" s="96" t="s">
        <v>9</v>
      </c>
      <c r="D44" s="100">
        <f t="shared" si="18"/>
        <v>0</v>
      </c>
      <c r="E44" s="100">
        <f t="shared" si="18"/>
        <v>0</v>
      </c>
      <c r="F44" s="100">
        <f t="shared" si="18"/>
        <v>0</v>
      </c>
      <c r="G44" s="5"/>
      <c r="H44" s="148"/>
      <c r="I44" s="97" t="s">
        <v>287</v>
      </c>
      <c r="J44" s="5">
        <f>(J41+0.5*J42)/J40</f>
        <v>0.90909090909090906</v>
      </c>
      <c r="K44" s="110"/>
      <c r="L44" s="119"/>
      <c r="M44" s="119"/>
    </row>
    <row r="45" spans="1:13" ht="14.25" customHeight="1" outlineLevel="1">
      <c r="A45" s="103" t="s">
        <v>18</v>
      </c>
      <c r="B45" s="104" t="s">
        <v>20</v>
      </c>
      <c r="C45" s="96" t="s">
        <v>5</v>
      </c>
      <c r="D45" s="100">
        <f>SUM(D46:D49)</f>
        <v>0</v>
      </c>
      <c r="E45" s="100">
        <f>SUM(E46:E49)</f>
        <v>0</v>
      </c>
      <c r="F45" s="100">
        <f>SUM(F46:F49)</f>
        <v>0</v>
      </c>
      <c r="G45" s="5"/>
      <c r="H45" s="105"/>
      <c r="I45" s="97" t="s">
        <v>283</v>
      </c>
      <c r="J45" s="96">
        <f>J46+J47+J48</f>
        <v>2</v>
      </c>
      <c r="K45" s="110" t="s">
        <v>459</v>
      </c>
      <c r="L45" s="119"/>
      <c r="M45" s="119"/>
    </row>
    <row r="46" spans="1:13" ht="14.25" customHeight="1" outlineLevel="1">
      <c r="A46" s="103"/>
      <c r="B46" s="104"/>
      <c r="C46" s="96" t="s">
        <v>6</v>
      </c>
      <c r="D46" s="100">
        <f>D51+D56</f>
        <v>0</v>
      </c>
      <c r="E46" s="100">
        <f t="shared" ref="E46:F46" si="20">E51+E56</f>
        <v>0</v>
      </c>
      <c r="F46" s="100">
        <f t="shared" si="20"/>
        <v>0</v>
      </c>
      <c r="G46" s="5"/>
      <c r="H46" s="105"/>
      <c r="I46" s="97" t="s">
        <v>284</v>
      </c>
      <c r="J46" s="96">
        <v>2</v>
      </c>
      <c r="K46" s="110"/>
      <c r="L46" s="119"/>
      <c r="M46" s="119"/>
    </row>
    <row r="47" spans="1:13" ht="14.25" customHeight="1" outlineLevel="1">
      <c r="A47" s="103"/>
      <c r="B47" s="104"/>
      <c r="C47" s="96" t="s">
        <v>7</v>
      </c>
      <c r="D47" s="100">
        <f t="shared" ref="D47:F49" si="21">D52+D57</f>
        <v>0</v>
      </c>
      <c r="E47" s="100">
        <f t="shared" si="21"/>
        <v>0</v>
      </c>
      <c r="F47" s="100">
        <f t="shared" si="21"/>
        <v>0</v>
      </c>
      <c r="G47" s="5"/>
      <c r="H47" s="105"/>
      <c r="I47" s="97" t="s">
        <v>285</v>
      </c>
      <c r="J47" s="96">
        <v>0</v>
      </c>
      <c r="K47" s="110"/>
      <c r="L47" s="119"/>
      <c r="M47" s="119"/>
    </row>
    <row r="48" spans="1:13" ht="14.25" customHeight="1" outlineLevel="1">
      <c r="A48" s="103"/>
      <c r="B48" s="104"/>
      <c r="C48" s="96" t="s">
        <v>8</v>
      </c>
      <c r="D48" s="100">
        <f t="shared" si="21"/>
        <v>0</v>
      </c>
      <c r="E48" s="100">
        <f t="shared" si="21"/>
        <v>0</v>
      </c>
      <c r="F48" s="100">
        <f t="shared" si="21"/>
        <v>0</v>
      </c>
      <c r="G48" s="5"/>
      <c r="H48" s="105"/>
      <c r="I48" s="97" t="s">
        <v>286</v>
      </c>
      <c r="J48" s="96">
        <v>0</v>
      </c>
      <c r="K48" s="110"/>
      <c r="L48" s="119"/>
      <c r="M48" s="119"/>
    </row>
    <row r="49" spans="1:13" ht="19.5" customHeight="1" outlineLevel="1">
      <c r="A49" s="103"/>
      <c r="B49" s="104"/>
      <c r="C49" s="96" t="s">
        <v>9</v>
      </c>
      <c r="D49" s="100">
        <f t="shared" si="21"/>
        <v>0</v>
      </c>
      <c r="E49" s="100">
        <f t="shared" si="21"/>
        <v>0</v>
      </c>
      <c r="F49" s="100">
        <f t="shared" si="21"/>
        <v>0</v>
      </c>
      <c r="G49" s="5"/>
      <c r="H49" s="105"/>
      <c r="I49" s="97" t="s">
        <v>287</v>
      </c>
      <c r="J49" s="5">
        <f>(J46+0.5*J47)/J45</f>
        <v>1</v>
      </c>
      <c r="K49" s="110"/>
      <c r="L49" s="119"/>
      <c r="M49" s="119"/>
    </row>
    <row r="50" spans="1:13" ht="14.25" customHeight="1" outlineLevel="2">
      <c r="A50" s="103" t="s">
        <v>19</v>
      </c>
      <c r="B50" s="105" t="s">
        <v>288</v>
      </c>
      <c r="C50" s="96" t="s">
        <v>5</v>
      </c>
      <c r="D50" s="100">
        <f>SUM(D51:D54)</f>
        <v>0</v>
      </c>
      <c r="E50" s="100">
        <f>SUM(E51:E54)</f>
        <v>0</v>
      </c>
      <c r="F50" s="100">
        <f>SUM(F51:F54)</f>
        <v>0</v>
      </c>
      <c r="G50" s="5"/>
      <c r="H50" s="105" t="s">
        <v>289</v>
      </c>
      <c r="I50" s="105" t="s">
        <v>693</v>
      </c>
      <c r="J50" s="110" t="s">
        <v>368</v>
      </c>
      <c r="K50" s="110" t="s">
        <v>459</v>
      </c>
      <c r="L50" s="110"/>
      <c r="M50" s="110">
        <v>833</v>
      </c>
    </row>
    <row r="51" spans="1:13" ht="14.25" customHeight="1" outlineLevel="2">
      <c r="A51" s="103"/>
      <c r="B51" s="105"/>
      <c r="C51" s="96" t="s">
        <v>6</v>
      </c>
      <c r="D51" s="100">
        <v>0</v>
      </c>
      <c r="E51" s="100">
        <v>0</v>
      </c>
      <c r="F51" s="100">
        <v>0</v>
      </c>
      <c r="G51" s="5"/>
      <c r="H51" s="105"/>
      <c r="I51" s="105"/>
      <c r="J51" s="110"/>
      <c r="K51" s="110"/>
      <c r="L51" s="110"/>
      <c r="M51" s="110"/>
    </row>
    <row r="52" spans="1:13" ht="14.25" customHeight="1" outlineLevel="2">
      <c r="A52" s="103"/>
      <c r="B52" s="105"/>
      <c r="C52" s="96" t="s">
        <v>7</v>
      </c>
      <c r="D52" s="100">
        <v>0</v>
      </c>
      <c r="E52" s="100">
        <v>0</v>
      </c>
      <c r="F52" s="100">
        <v>0</v>
      </c>
      <c r="G52" s="5"/>
      <c r="H52" s="105"/>
      <c r="I52" s="105"/>
      <c r="J52" s="110"/>
      <c r="K52" s="110"/>
      <c r="L52" s="110"/>
      <c r="M52" s="110"/>
    </row>
    <row r="53" spans="1:13" ht="14.25" customHeight="1" outlineLevel="2">
      <c r="A53" s="103"/>
      <c r="B53" s="105"/>
      <c r="C53" s="96" t="s">
        <v>8</v>
      </c>
      <c r="D53" s="100">
        <v>0</v>
      </c>
      <c r="E53" s="100">
        <v>0</v>
      </c>
      <c r="F53" s="100">
        <v>0</v>
      </c>
      <c r="G53" s="5"/>
      <c r="H53" s="105"/>
      <c r="I53" s="105"/>
      <c r="J53" s="110"/>
      <c r="K53" s="110"/>
      <c r="L53" s="110"/>
      <c r="M53" s="110"/>
    </row>
    <row r="54" spans="1:13" ht="253.5" customHeight="1" outlineLevel="2">
      <c r="A54" s="103"/>
      <c r="B54" s="105"/>
      <c r="C54" s="96" t="s">
        <v>9</v>
      </c>
      <c r="D54" s="100">
        <v>0</v>
      </c>
      <c r="E54" s="100">
        <v>0</v>
      </c>
      <c r="F54" s="100">
        <v>0</v>
      </c>
      <c r="G54" s="5"/>
      <c r="H54" s="105"/>
      <c r="I54" s="105"/>
      <c r="J54" s="110"/>
      <c r="K54" s="110"/>
      <c r="L54" s="110"/>
      <c r="M54" s="110"/>
    </row>
    <row r="55" spans="1:13" ht="13.5" customHeight="1" outlineLevel="2">
      <c r="A55" s="103" t="s">
        <v>22</v>
      </c>
      <c r="B55" s="105" t="s">
        <v>21</v>
      </c>
      <c r="C55" s="96" t="s">
        <v>5</v>
      </c>
      <c r="D55" s="100">
        <f>SUM(D56:D59)</f>
        <v>0</v>
      </c>
      <c r="E55" s="100">
        <f>SUM(E56:E59)</f>
        <v>0</v>
      </c>
      <c r="F55" s="100">
        <f>SUM(F56:F59)</f>
        <v>0</v>
      </c>
      <c r="G55" s="5"/>
      <c r="H55" s="105" t="s">
        <v>273</v>
      </c>
      <c r="I55" s="105" t="s">
        <v>782</v>
      </c>
      <c r="J55" s="110" t="s">
        <v>368</v>
      </c>
      <c r="K55" s="110" t="s">
        <v>459</v>
      </c>
      <c r="L55" s="110"/>
      <c r="M55" s="110">
        <v>833</v>
      </c>
    </row>
    <row r="56" spans="1:13" ht="12" customHeight="1" outlineLevel="2">
      <c r="A56" s="103"/>
      <c r="B56" s="105"/>
      <c r="C56" s="96" t="s">
        <v>6</v>
      </c>
      <c r="D56" s="100">
        <v>0</v>
      </c>
      <c r="E56" s="100">
        <v>0</v>
      </c>
      <c r="F56" s="100">
        <v>0</v>
      </c>
      <c r="G56" s="5"/>
      <c r="H56" s="105"/>
      <c r="I56" s="105"/>
      <c r="J56" s="110"/>
      <c r="K56" s="110"/>
      <c r="L56" s="110"/>
      <c r="M56" s="110"/>
    </row>
    <row r="57" spans="1:13" ht="13.5" customHeight="1" outlineLevel="2">
      <c r="A57" s="103"/>
      <c r="B57" s="105"/>
      <c r="C57" s="96" t="s">
        <v>7</v>
      </c>
      <c r="D57" s="100">
        <v>0</v>
      </c>
      <c r="E57" s="100">
        <v>0</v>
      </c>
      <c r="F57" s="100">
        <v>0</v>
      </c>
      <c r="G57" s="5"/>
      <c r="H57" s="105"/>
      <c r="I57" s="105"/>
      <c r="J57" s="110"/>
      <c r="K57" s="110"/>
      <c r="L57" s="110"/>
      <c r="M57" s="110"/>
    </row>
    <row r="58" spans="1:13" ht="13.5" customHeight="1" outlineLevel="2">
      <c r="A58" s="103"/>
      <c r="B58" s="105"/>
      <c r="C58" s="96" t="s">
        <v>8</v>
      </c>
      <c r="D58" s="100">
        <v>0</v>
      </c>
      <c r="E58" s="100">
        <v>0</v>
      </c>
      <c r="F58" s="100">
        <v>0</v>
      </c>
      <c r="G58" s="5"/>
      <c r="H58" s="105"/>
      <c r="I58" s="105"/>
      <c r="J58" s="110"/>
      <c r="K58" s="110"/>
      <c r="L58" s="110"/>
      <c r="M58" s="110"/>
    </row>
    <row r="59" spans="1:13" ht="17.25" customHeight="1" outlineLevel="2">
      <c r="A59" s="103"/>
      <c r="B59" s="105"/>
      <c r="C59" s="96" t="s">
        <v>9</v>
      </c>
      <c r="D59" s="100">
        <v>0</v>
      </c>
      <c r="E59" s="100">
        <v>0</v>
      </c>
      <c r="F59" s="100">
        <v>0</v>
      </c>
      <c r="G59" s="5"/>
      <c r="H59" s="105"/>
      <c r="I59" s="105"/>
      <c r="J59" s="110"/>
      <c r="K59" s="110"/>
      <c r="L59" s="110"/>
      <c r="M59" s="110"/>
    </row>
    <row r="60" spans="1:13" ht="15" customHeight="1" outlineLevel="1">
      <c r="A60" s="103" t="s">
        <v>28</v>
      </c>
      <c r="B60" s="104" t="s">
        <v>23</v>
      </c>
      <c r="C60" s="96" t="s">
        <v>5</v>
      </c>
      <c r="D60" s="100">
        <f>SUM(D61:D64)</f>
        <v>0</v>
      </c>
      <c r="E60" s="100">
        <f>SUM(E61:E64)</f>
        <v>0</v>
      </c>
      <c r="F60" s="100">
        <f>SUM(F61:F64)</f>
        <v>0</v>
      </c>
      <c r="G60" s="5"/>
      <c r="H60" s="105"/>
      <c r="I60" s="97" t="s">
        <v>283</v>
      </c>
      <c r="J60" s="96">
        <f>J61+J62+J63</f>
        <v>5</v>
      </c>
      <c r="K60" s="110" t="s">
        <v>459</v>
      </c>
      <c r="L60" s="119"/>
      <c r="M60" s="119"/>
    </row>
    <row r="61" spans="1:13" ht="15" customHeight="1" outlineLevel="1">
      <c r="A61" s="103"/>
      <c r="B61" s="104"/>
      <c r="C61" s="96" t="s">
        <v>6</v>
      </c>
      <c r="D61" s="100">
        <f>D66+D71+D76+D81+D86</f>
        <v>0</v>
      </c>
      <c r="E61" s="100">
        <f t="shared" ref="E61:F61" si="22">E66+E71+E76+E81+E86</f>
        <v>0</v>
      </c>
      <c r="F61" s="100">
        <f t="shared" si="22"/>
        <v>0</v>
      </c>
      <c r="G61" s="5"/>
      <c r="H61" s="105"/>
      <c r="I61" s="97" t="s">
        <v>284</v>
      </c>
      <c r="J61" s="96">
        <v>4</v>
      </c>
      <c r="K61" s="110"/>
      <c r="L61" s="119"/>
      <c r="M61" s="119"/>
    </row>
    <row r="62" spans="1:13" ht="15" customHeight="1" outlineLevel="1">
      <c r="A62" s="103"/>
      <c r="B62" s="104"/>
      <c r="C62" s="96" t="s">
        <v>7</v>
      </c>
      <c r="D62" s="100">
        <f t="shared" ref="D62:F64" si="23">D67+D72+D77+D82+D87</f>
        <v>0</v>
      </c>
      <c r="E62" s="100">
        <f t="shared" si="23"/>
        <v>0</v>
      </c>
      <c r="F62" s="100">
        <f t="shared" si="23"/>
        <v>0</v>
      </c>
      <c r="G62" s="5"/>
      <c r="H62" s="105"/>
      <c r="I62" s="97" t="s">
        <v>285</v>
      </c>
      <c r="J62" s="96">
        <v>0</v>
      </c>
      <c r="K62" s="110"/>
      <c r="L62" s="119"/>
      <c r="M62" s="119"/>
    </row>
    <row r="63" spans="1:13" ht="15" customHeight="1" outlineLevel="1">
      <c r="A63" s="103"/>
      <c r="B63" s="104"/>
      <c r="C63" s="96" t="s">
        <v>8</v>
      </c>
      <c r="D63" s="100">
        <f t="shared" si="23"/>
        <v>0</v>
      </c>
      <c r="E63" s="100">
        <f t="shared" si="23"/>
        <v>0</v>
      </c>
      <c r="F63" s="100">
        <f t="shared" si="23"/>
        <v>0</v>
      </c>
      <c r="G63" s="5"/>
      <c r="H63" s="105"/>
      <c r="I63" s="97" t="s">
        <v>286</v>
      </c>
      <c r="J63" s="96">
        <v>1</v>
      </c>
      <c r="K63" s="110"/>
      <c r="L63" s="119"/>
      <c r="M63" s="119"/>
    </row>
    <row r="64" spans="1:13" ht="17.25" customHeight="1" outlineLevel="1">
      <c r="A64" s="103"/>
      <c r="B64" s="104"/>
      <c r="C64" s="96" t="s">
        <v>9</v>
      </c>
      <c r="D64" s="100">
        <f t="shared" si="23"/>
        <v>0</v>
      </c>
      <c r="E64" s="100">
        <f t="shared" si="23"/>
        <v>0</v>
      </c>
      <c r="F64" s="100">
        <f t="shared" si="23"/>
        <v>0</v>
      </c>
      <c r="G64" s="5"/>
      <c r="H64" s="105"/>
      <c r="I64" s="97" t="s">
        <v>287</v>
      </c>
      <c r="J64" s="5">
        <f>(J61+0.5*J62)/J60</f>
        <v>0.8</v>
      </c>
      <c r="K64" s="110"/>
      <c r="L64" s="119"/>
      <c r="M64" s="119"/>
    </row>
    <row r="65" spans="1:13" ht="14.25" customHeight="1" outlineLevel="2">
      <c r="A65" s="103" t="s">
        <v>29</v>
      </c>
      <c r="B65" s="104" t="s">
        <v>263</v>
      </c>
      <c r="C65" s="96" t="s">
        <v>5</v>
      </c>
      <c r="D65" s="100">
        <f>SUM(D66:D69)</f>
        <v>0</v>
      </c>
      <c r="E65" s="100">
        <f>SUM(E66:E69)</f>
        <v>0</v>
      </c>
      <c r="F65" s="100">
        <f>SUM(F66:F69)</f>
        <v>0</v>
      </c>
      <c r="G65" s="5"/>
      <c r="H65" s="105" t="s">
        <v>24</v>
      </c>
      <c r="I65" s="106" t="s">
        <v>694</v>
      </c>
      <c r="J65" s="110" t="s">
        <v>368</v>
      </c>
      <c r="K65" s="110" t="s">
        <v>459</v>
      </c>
      <c r="L65" s="110"/>
      <c r="M65" s="110">
        <v>833</v>
      </c>
    </row>
    <row r="66" spans="1:13" ht="14.25" customHeight="1" outlineLevel="2">
      <c r="A66" s="103"/>
      <c r="B66" s="104"/>
      <c r="C66" s="96" t="s">
        <v>6</v>
      </c>
      <c r="D66" s="100">
        <v>0</v>
      </c>
      <c r="E66" s="100">
        <v>0</v>
      </c>
      <c r="F66" s="100">
        <v>0</v>
      </c>
      <c r="G66" s="5"/>
      <c r="H66" s="105"/>
      <c r="I66" s="106"/>
      <c r="J66" s="110"/>
      <c r="K66" s="110"/>
      <c r="L66" s="110"/>
      <c r="M66" s="110"/>
    </row>
    <row r="67" spans="1:13" ht="14.25" customHeight="1" outlineLevel="2">
      <c r="A67" s="103"/>
      <c r="B67" s="104"/>
      <c r="C67" s="96" t="s">
        <v>7</v>
      </c>
      <c r="D67" s="100">
        <v>0</v>
      </c>
      <c r="E67" s="100">
        <v>0</v>
      </c>
      <c r="F67" s="100">
        <v>0</v>
      </c>
      <c r="G67" s="5"/>
      <c r="H67" s="105"/>
      <c r="I67" s="106"/>
      <c r="J67" s="110"/>
      <c r="K67" s="110"/>
      <c r="L67" s="110"/>
      <c r="M67" s="110"/>
    </row>
    <row r="68" spans="1:13" ht="14.25" customHeight="1" outlineLevel="2">
      <c r="A68" s="103"/>
      <c r="B68" s="104"/>
      <c r="C68" s="96" t="s">
        <v>8</v>
      </c>
      <c r="D68" s="100">
        <v>0</v>
      </c>
      <c r="E68" s="100">
        <v>0</v>
      </c>
      <c r="F68" s="100">
        <v>0</v>
      </c>
      <c r="G68" s="5"/>
      <c r="H68" s="105"/>
      <c r="I68" s="106"/>
      <c r="J68" s="110"/>
      <c r="K68" s="110"/>
      <c r="L68" s="110"/>
      <c r="M68" s="110"/>
    </row>
    <row r="69" spans="1:13" ht="241.5" customHeight="1" outlineLevel="2">
      <c r="A69" s="103"/>
      <c r="B69" s="104"/>
      <c r="C69" s="96" t="s">
        <v>9</v>
      </c>
      <c r="D69" s="100">
        <v>0</v>
      </c>
      <c r="E69" s="100">
        <v>0</v>
      </c>
      <c r="F69" s="100">
        <v>0</v>
      </c>
      <c r="G69" s="5"/>
      <c r="H69" s="105"/>
      <c r="I69" s="106"/>
      <c r="J69" s="110"/>
      <c r="K69" s="110"/>
      <c r="L69" s="110"/>
      <c r="M69" s="110"/>
    </row>
    <row r="70" spans="1:13" ht="15" customHeight="1" outlineLevel="2">
      <c r="A70" s="103" t="s">
        <v>35</v>
      </c>
      <c r="B70" s="104" t="s">
        <v>210</v>
      </c>
      <c r="C70" s="96" t="s">
        <v>5</v>
      </c>
      <c r="D70" s="100">
        <f>SUM(D71:D74)</f>
        <v>0</v>
      </c>
      <c r="E70" s="100">
        <f>SUM(E71:E74)</f>
        <v>0</v>
      </c>
      <c r="F70" s="100">
        <f>SUM(F71:F74)</f>
        <v>0</v>
      </c>
      <c r="G70" s="5"/>
      <c r="H70" s="105" t="s">
        <v>274</v>
      </c>
      <c r="I70" s="105" t="s">
        <v>695</v>
      </c>
      <c r="J70" s="110" t="s">
        <v>368</v>
      </c>
      <c r="K70" s="110" t="s">
        <v>459</v>
      </c>
      <c r="L70" s="114"/>
      <c r="M70" s="110">
        <v>833</v>
      </c>
    </row>
    <row r="71" spans="1:13" ht="13.5" customHeight="1" outlineLevel="2">
      <c r="A71" s="181"/>
      <c r="B71" s="104"/>
      <c r="C71" s="96" t="s">
        <v>6</v>
      </c>
      <c r="D71" s="100">
        <v>0</v>
      </c>
      <c r="E71" s="100">
        <v>0</v>
      </c>
      <c r="F71" s="100">
        <v>0</v>
      </c>
      <c r="G71" s="5"/>
      <c r="H71" s="105"/>
      <c r="I71" s="105"/>
      <c r="J71" s="110"/>
      <c r="K71" s="110"/>
      <c r="L71" s="114"/>
      <c r="M71" s="110"/>
    </row>
    <row r="72" spans="1:13" ht="13.5" customHeight="1" outlineLevel="2">
      <c r="A72" s="181"/>
      <c r="B72" s="104"/>
      <c r="C72" s="96" t="s">
        <v>7</v>
      </c>
      <c r="D72" s="100">
        <v>0</v>
      </c>
      <c r="E72" s="100">
        <v>0</v>
      </c>
      <c r="F72" s="100">
        <v>0</v>
      </c>
      <c r="G72" s="5"/>
      <c r="H72" s="105"/>
      <c r="I72" s="105"/>
      <c r="J72" s="110"/>
      <c r="K72" s="110"/>
      <c r="L72" s="114"/>
      <c r="M72" s="110"/>
    </row>
    <row r="73" spans="1:13" ht="13.5" customHeight="1" outlineLevel="2">
      <c r="A73" s="181"/>
      <c r="B73" s="104"/>
      <c r="C73" s="96" t="s">
        <v>8</v>
      </c>
      <c r="D73" s="100">
        <v>0</v>
      </c>
      <c r="E73" s="100">
        <v>0</v>
      </c>
      <c r="F73" s="100">
        <v>0</v>
      </c>
      <c r="G73" s="5"/>
      <c r="H73" s="105"/>
      <c r="I73" s="105"/>
      <c r="J73" s="110"/>
      <c r="K73" s="110"/>
      <c r="L73" s="114"/>
      <c r="M73" s="110"/>
    </row>
    <row r="74" spans="1:13" ht="103.5" customHeight="1" outlineLevel="2">
      <c r="A74" s="181"/>
      <c r="B74" s="104"/>
      <c r="C74" s="96" t="s">
        <v>9</v>
      </c>
      <c r="D74" s="100">
        <v>0</v>
      </c>
      <c r="E74" s="100">
        <v>0</v>
      </c>
      <c r="F74" s="100">
        <v>0</v>
      </c>
      <c r="G74" s="5"/>
      <c r="H74" s="105"/>
      <c r="I74" s="105"/>
      <c r="J74" s="110"/>
      <c r="K74" s="110"/>
      <c r="L74" s="114"/>
      <c r="M74" s="110"/>
    </row>
    <row r="75" spans="1:13" ht="15" customHeight="1" outlineLevel="2">
      <c r="A75" s="103" t="s">
        <v>211</v>
      </c>
      <c r="B75" s="104" t="s">
        <v>25</v>
      </c>
      <c r="C75" s="96" t="s">
        <v>5</v>
      </c>
      <c r="D75" s="100">
        <f>SUM(D76:D79)</f>
        <v>0</v>
      </c>
      <c r="E75" s="100">
        <f>SUM(E76:E79)</f>
        <v>0</v>
      </c>
      <c r="F75" s="100">
        <f>SUM(F76:F79)</f>
        <v>0</v>
      </c>
      <c r="G75" s="5"/>
      <c r="H75" s="105" t="s">
        <v>201</v>
      </c>
      <c r="I75" s="105" t="s">
        <v>696</v>
      </c>
      <c r="J75" s="110" t="s">
        <v>368</v>
      </c>
      <c r="K75" s="110" t="s">
        <v>459</v>
      </c>
      <c r="L75" s="110"/>
      <c r="M75" s="110">
        <v>833</v>
      </c>
    </row>
    <row r="76" spans="1:13" ht="13.5" customHeight="1" outlineLevel="2">
      <c r="A76" s="180"/>
      <c r="B76" s="104"/>
      <c r="C76" s="96" t="s">
        <v>6</v>
      </c>
      <c r="D76" s="100">
        <v>0</v>
      </c>
      <c r="E76" s="100">
        <v>0</v>
      </c>
      <c r="F76" s="100">
        <v>0</v>
      </c>
      <c r="G76" s="5"/>
      <c r="H76" s="105"/>
      <c r="I76" s="105"/>
      <c r="J76" s="110"/>
      <c r="K76" s="110"/>
      <c r="L76" s="110"/>
      <c r="M76" s="110"/>
    </row>
    <row r="77" spans="1:13" ht="13.5" customHeight="1" outlineLevel="2">
      <c r="A77" s="180"/>
      <c r="B77" s="104"/>
      <c r="C77" s="96" t="s">
        <v>7</v>
      </c>
      <c r="D77" s="100">
        <v>0</v>
      </c>
      <c r="E77" s="100">
        <v>0</v>
      </c>
      <c r="F77" s="100">
        <v>0</v>
      </c>
      <c r="G77" s="5"/>
      <c r="H77" s="105"/>
      <c r="I77" s="105"/>
      <c r="J77" s="110"/>
      <c r="K77" s="110"/>
      <c r="L77" s="110"/>
      <c r="M77" s="110"/>
    </row>
    <row r="78" spans="1:13" ht="13.5" customHeight="1" outlineLevel="2">
      <c r="A78" s="180"/>
      <c r="B78" s="104"/>
      <c r="C78" s="96" t="s">
        <v>8</v>
      </c>
      <c r="D78" s="100">
        <v>0</v>
      </c>
      <c r="E78" s="100">
        <v>0</v>
      </c>
      <c r="F78" s="100">
        <v>0</v>
      </c>
      <c r="G78" s="5"/>
      <c r="H78" s="105"/>
      <c r="I78" s="105"/>
      <c r="J78" s="110"/>
      <c r="K78" s="110"/>
      <c r="L78" s="110"/>
      <c r="M78" s="110"/>
    </row>
    <row r="79" spans="1:13" ht="17.25" customHeight="1" outlineLevel="2">
      <c r="A79" s="180"/>
      <c r="B79" s="104"/>
      <c r="C79" s="96" t="s">
        <v>9</v>
      </c>
      <c r="D79" s="100">
        <v>0</v>
      </c>
      <c r="E79" s="100">
        <v>0</v>
      </c>
      <c r="F79" s="100">
        <v>0</v>
      </c>
      <c r="G79" s="5"/>
      <c r="H79" s="105"/>
      <c r="I79" s="105"/>
      <c r="J79" s="110"/>
      <c r="K79" s="110"/>
      <c r="L79" s="110"/>
      <c r="M79" s="110"/>
    </row>
    <row r="80" spans="1:13" ht="15.75" customHeight="1" outlineLevel="2">
      <c r="A80" s="103" t="s">
        <v>212</v>
      </c>
      <c r="B80" s="104" t="s">
        <v>26</v>
      </c>
      <c r="C80" s="96" t="s">
        <v>5</v>
      </c>
      <c r="D80" s="100">
        <f>SUM(D81:D84)</f>
        <v>0</v>
      </c>
      <c r="E80" s="100">
        <f>SUM(E81:E84)</f>
        <v>0</v>
      </c>
      <c r="F80" s="100">
        <f>SUM(F81:F84)</f>
        <v>0</v>
      </c>
      <c r="G80" s="5"/>
      <c r="H80" s="105" t="s">
        <v>27</v>
      </c>
      <c r="I80" s="105" t="s">
        <v>697</v>
      </c>
      <c r="J80" s="110" t="s">
        <v>368</v>
      </c>
      <c r="K80" s="110" t="s">
        <v>459</v>
      </c>
      <c r="L80" s="110"/>
      <c r="M80" s="110">
        <v>833</v>
      </c>
    </row>
    <row r="81" spans="1:13" ht="13.5" customHeight="1" outlineLevel="2">
      <c r="A81" s="103"/>
      <c r="B81" s="104"/>
      <c r="C81" s="96" t="s">
        <v>6</v>
      </c>
      <c r="D81" s="100">
        <v>0</v>
      </c>
      <c r="E81" s="100">
        <v>0</v>
      </c>
      <c r="F81" s="100">
        <v>0</v>
      </c>
      <c r="G81" s="5"/>
      <c r="H81" s="105"/>
      <c r="I81" s="105"/>
      <c r="J81" s="110"/>
      <c r="K81" s="110"/>
      <c r="L81" s="110"/>
      <c r="M81" s="110"/>
    </row>
    <row r="82" spans="1:13" ht="13.5" customHeight="1" outlineLevel="2">
      <c r="A82" s="103"/>
      <c r="B82" s="104"/>
      <c r="C82" s="96" t="s">
        <v>7</v>
      </c>
      <c r="D82" s="100">
        <v>0</v>
      </c>
      <c r="E82" s="100">
        <v>0</v>
      </c>
      <c r="F82" s="100">
        <v>0</v>
      </c>
      <c r="G82" s="5"/>
      <c r="H82" s="105"/>
      <c r="I82" s="105"/>
      <c r="J82" s="110"/>
      <c r="K82" s="110"/>
      <c r="L82" s="110"/>
      <c r="M82" s="110"/>
    </row>
    <row r="83" spans="1:13" ht="13.5" customHeight="1" outlineLevel="2">
      <c r="A83" s="103"/>
      <c r="B83" s="104"/>
      <c r="C83" s="96" t="s">
        <v>8</v>
      </c>
      <c r="D83" s="100">
        <v>0</v>
      </c>
      <c r="E83" s="100">
        <v>0</v>
      </c>
      <c r="F83" s="100">
        <v>0</v>
      </c>
      <c r="G83" s="5"/>
      <c r="H83" s="105"/>
      <c r="I83" s="105"/>
      <c r="J83" s="110"/>
      <c r="K83" s="110"/>
      <c r="L83" s="110"/>
      <c r="M83" s="110"/>
    </row>
    <row r="84" spans="1:13" outlineLevel="2">
      <c r="A84" s="103"/>
      <c r="B84" s="104"/>
      <c r="C84" s="96" t="s">
        <v>9</v>
      </c>
      <c r="D84" s="100">
        <v>0</v>
      </c>
      <c r="E84" s="100">
        <v>0</v>
      </c>
      <c r="F84" s="100">
        <v>0</v>
      </c>
      <c r="G84" s="5"/>
      <c r="H84" s="105"/>
      <c r="I84" s="105"/>
      <c r="J84" s="110"/>
      <c r="K84" s="110"/>
      <c r="L84" s="110"/>
      <c r="M84" s="110"/>
    </row>
    <row r="85" spans="1:13" ht="15" customHeight="1" outlineLevel="2">
      <c r="A85" s="103" t="s">
        <v>432</v>
      </c>
      <c r="B85" s="105" t="s">
        <v>192</v>
      </c>
      <c r="C85" s="96" t="s">
        <v>5</v>
      </c>
      <c r="D85" s="100">
        <f>SUM(D86:D89)</f>
        <v>0</v>
      </c>
      <c r="E85" s="100">
        <f>SUM(E86:E89)</f>
        <v>0</v>
      </c>
      <c r="F85" s="100">
        <f>SUM(F86:F89)</f>
        <v>0</v>
      </c>
      <c r="G85" s="5"/>
      <c r="H85" s="105" t="s">
        <v>193</v>
      </c>
      <c r="I85" s="105" t="s">
        <v>642</v>
      </c>
      <c r="J85" s="110" t="s">
        <v>445</v>
      </c>
      <c r="K85" s="110" t="s">
        <v>12</v>
      </c>
      <c r="L85" s="116" t="s">
        <v>643</v>
      </c>
      <c r="M85" s="110">
        <v>809</v>
      </c>
    </row>
    <row r="86" spans="1:13" ht="15" customHeight="1" outlineLevel="2">
      <c r="A86" s="103"/>
      <c r="B86" s="105"/>
      <c r="C86" s="96" t="s">
        <v>6</v>
      </c>
      <c r="D86" s="100">
        <v>0</v>
      </c>
      <c r="E86" s="100">
        <v>0</v>
      </c>
      <c r="F86" s="100">
        <v>0</v>
      </c>
      <c r="G86" s="5"/>
      <c r="H86" s="105"/>
      <c r="I86" s="105"/>
      <c r="J86" s="110"/>
      <c r="K86" s="110"/>
      <c r="L86" s="117"/>
      <c r="M86" s="110"/>
    </row>
    <row r="87" spans="1:13" ht="15" customHeight="1" outlineLevel="2">
      <c r="A87" s="103"/>
      <c r="B87" s="105"/>
      <c r="C87" s="96" t="s">
        <v>7</v>
      </c>
      <c r="D87" s="100">
        <v>0</v>
      </c>
      <c r="E87" s="100">
        <v>0</v>
      </c>
      <c r="F87" s="100">
        <v>0</v>
      </c>
      <c r="G87" s="5"/>
      <c r="H87" s="105"/>
      <c r="I87" s="105"/>
      <c r="J87" s="110"/>
      <c r="K87" s="110"/>
      <c r="L87" s="117"/>
      <c r="M87" s="110"/>
    </row>
    <row r="88" spans="1:13" ht="15" customHeight="1" outlineLevel="2">
      <c r="A88" s="103"/>
      <c r="B88" s="105"/>
      <c r="C88" s="96" t="s">
        <v>8</v>
      </c>
      <c r="D88" s="100">
        <v>0</v>
      </c>
      <c r="E88" s="100">
        <v>0</v>
      </c>
      <c r="F88" s="100">
        <v>0</v>
      </c>
      <c r="G88" s="5"/>
      <c r="H88" s="105"/>
      <c r="I88" s="105"/>
      <c r="J88" s="110"/>
      <c r="K88" s="110"/>
      <c r="L88" s="117"/>
      <c r="M88" s="110"/>
    </row>
    <row r="89" spans="1:13" ht="18" customHeight="1" outlineLevel="2">
      <c r="A89" s="103"/>
      <c r="B89" s="105"/>
      <c r="C89" s="96" t="s">
        <v>9</v>
      </c>
      <c r="D89" s="100">
        <v>0</v>
      </c>
      <c r="E89" s="100">
        <v>0</v>
      </c>
      <c r="F89" s="100">
        <v>0</v>
      </c>
      <c r="G89" s="5"/>
      <c r="H89" s="105"/>
      <c r="I89" s="105"/>
      <c r="J89" s="110"/>
      <c r="K89" s="110"/>
      <c r="L89" s="118"/>
      <c r="M89" s="110"/>
    </row>
    <row r="90" spans="1:13" ht="13.5" customHeight="1" outlineLevel="1">
      <c r="A90" s="103" t="s">
        <v>36</v>
      </c>
      <c r="B90" s="104" t="s">
        <v>30</v>
      </c>
      <c r="C90" s="96" t="s">
        <v>5</v>
      </c>
      <c r="D90" s="100">
        <f>SUM(D91:D94)</f>
        <v>2304</v>
      </c>
      <c r="E90" s="100">
        <f>SUM(E91:E94)</f>
        <v>1983.6000000000001</v>
      </c>
      <c r="F90" s="100">
        <f>SUM(F91:F94)</f>
        <v>1983.6000000000001</v>
      </c>
      <c r="G90" s="5">
        <f>F90/D90</f>
        <v>0.86093750000000002</v>
      </c>
      <c r="H90" s="105"/>
      <c r="I90" s="97" t="s">
        <v>283</v>
      </c>
      <c r="J90" s="96">
        <f>J91+J92+J93</f>
        <v>4</v>
      </c>
      <c r="K90" s="110" t="s">
        <v>459</v>
      </c>
      <c r="L90" s="110"/>
      <c r="M90" s="119"/>
    </row>
    <row r="91" spans="1:13" ht="13.5" customHeight="1" outlineLevel="1">
      <c r="A91" s="103"/>
      <c r="B91" s="104"/>
      <c r="C91" s="96" t="s">
        <v>6</v>
      </c>
      <c r="D91" s="100">
        <f>D96+D101+D106+D111</f>
        <v>2304</v>
      </c>
      <c r="E91" s="100">
        <f t="shared" ref="E91:F91" si="24">E96+E101+E106+E111</f>
        <v>1983.6000000000001</v>
      </c>
      <c r="F91" s="100">
        <f t="shared" si="24"/>
        <v>1983.6000000000001</v>
      </c>
      <c r="G91" s="5">
        <f>F91/D91</f>
        <v>0.86093750000000002</v>
      </c>
      <c r="H91" s="105"/>
      <c r="I91" s="97" t="s">
        <v>284</v>
      </c>
      <c r="J91" s="99">
        <v>4</v>
      </c>
      <c r="K91" s="110"/>
      <c r="L91" s="110"/>
      <c r="M91" s="119"/>
    </row>
    <row r="92" spans="1:13" ht="15" customHeight="1" outlineLevel="1">
      <c r="A92" s="103"/>
      <c r="B92" s="104"/>
      <c r="C92" s="96" t="s">
        <v>7</v>
      </c>
      <c r="D92" s="100">
        <f t="shared" ref="D92:F94" si="25">D97+D102+D107+D112</f>
        <v>0</v>
      </c>
      <c r="E92" s="100">
        <f t="shared" si="25"/>
        <v>0</v>
      </c>
      <c r="F92" s="100">
        <f t="shared" si="25"/>
        <v>0</v>
      </c>
      <c r="G92" s="5"/>
      <c r="H92" s="105"/>
      <c r="I92" s="97" t="s">
        <v>285</v>
      </c>
      <c r="J92" s="96">
        <v>0</v>
      </c>
      <c r="K92" s="110"/>
      <c r="L92" s="110"/>
      <c r="M92" s="119"/>
    </row>
    <row r="93" spans="1:13" ht="15" customHeight="1" outlineLevel="1">
      <c r="A93" s="103"/>
      <c r="B93" s="104"/>
      <c r="C93" s="96" t="s">
        <v>8</v>
      </c>
      <c r="D93" s="100">
        <f t="shared" si="25"/>
        <v>0</v>
      </c>
      <c r="E93" s="100">
        <f t="shared" si="25"/>
        <v>0</v>
      </c>
      <c r="F93" s="100">
        <f t="shared" si="25"/>
        <v>0</v>
      </c>
      <c r="G93" s="5"/>
      <c r="H93" s="105"/>
      <c r="I93" s="97" t="s">
        <v>286</v>
      </c>
      <c r="J93" s="96">
        <v>0</v>
      </c>
      <c r="K93" s="110"/>
      <c r="L93" s="110"/>
      <c r="M93" s="119"/>
    </row>
    <row r="94" spans="1:13" ht="16.5" customHeight="1" outlineLevel="1">
      <c r="A94" s="103"/>
      <c r="B94" s="104"/>
      <c r="C94" s="96" t="s">
        <v>9</v>
      </c>
      <c r="D94" s="100">
        <f t="shared" si="25"/>
        <v>0</v>
      </c>
      <c r="E94" s="100">
        <f t="shared" si="25"/>
        <v>0</v>
      </c>
      <c r="F94" s="100">
        <f t="shared" si="25"/>
        <v>0</v>
      </c>
      <c r="G94" s="5"/>
      <c r="H94" s="105"/>
      <c r="I94" s="97" t="s">
        <v>287</v>
      </c>
      <c r="J94" s="5">
        <f>(J91+0.5*J92)/J90</f>
        <v>1</v>
      </c>
      <c r="K94" s="110"/>
      <c r="L94" s="110"/>
      <c r="M94" s="119"/>
    </row>
    <row r="95" spans="1:13" ht="15.75" customHeight="1" outlineLevel="2">
      <c r="A95" s="103" t="s">
        <v>37</v>
      </c>
      <c r="B95" s="104" t="s">
        <v>31</v>
      </c>
      <c r="C95" s="96" t="s">
        <v>5</v>
      </c>
      <c r="D95" s="100">
        <f>D96+D97+D98+D99</f>
        <v>131</v>
      </c>
      <c r="E95" s="100">
        <f>E96+E97+E98+E99</f>
        <v>74.099999999999994</v>
      </c>
      <c r="F95" s="100">
        <f>F96+F97+F98+F99</f>
        <v>74.099999999999994</v>
      </c>
      <c r="G95" s="5">
        <f>F95/D95</f>
        <v>0.56564885496183204</v>
      </c>
      <c r="H95" s="105" t="s">
        <v>32</v>
      </c>
      <c r="I95" s="105" t="s">
        <v>698</v>
      </c>
      <c r="J95" s="110" t="s">
        <v>368</v>
      </c>
      <c r="K95" s="110" t="s">
        <v>459</v>
      </c>
      <c r="L95" s="116" t="s">
        <v>699</v>
      </c>
      <c r="M95" s="110">
        <v>833</v>
      </c>
    </row>
    <row r="96" spans="1:13" ht="15" customHeight="1" outlineLevel="2">
      <c r="A96" s="103"/>
      <c r="B96" s="104"/>
      <c r="C96" s="96" t="s">
        <v>6</v>
      </c>
      <c r="D96" s="100">
        <v>131</v>
      </c>
      <c r="E96" s="100">
        <v>74.099999999999994</v>
      </c>
      <c r="F96" s="100">
        <v>74.099999999999994</v>
      </c>
      <c r="G96" s="5">
        <f>F96/D96</f>
        <v>0.56564885496183204</v>
      </c>
      <c r="H96" s="105"/>
      <c r="I96" s="105"/>
      <c r="J96" s="110"/>
      <c r="K96" s="110"/>
      <c r="L96" s="117"/>
      <c r="M96" s="110"/>
    </row>
    <row r="97" spans="1:13" ht="15" customHeight="1" outlineLevel="2">
      <c r="A97" s="103"/>
      <c r="B97" s="104"/>
      <c r="C97" s="96" t="s">
        <v>7</v>
      </c>
      <c r="D97" s="100">
        <v>0</v>
      </c>
      <c r="E97" s="100">
        <v>0</v>
      </c>
      <c r="F97" s="100">
        <v>0</v>
      </c>
      <c r="G97" s="5"/>
      <c r="H97" s="105"/>
      <c r="I97" s="105"/>
      <c r="J97" s="110"/>
      <c r="K97" s="110"/>
      <c r="L97" s="117"/>
      <c r="M97" s="110"/>
    </row>
    <row r="98" spans="1:13" ht="15" customHeight="1" outlineLevel="2">
      <c r="A98" s="103"/>
      <c r="B98" s="104"/>
      <c r="C98" s="96" t="s">
        <v>8</v>
      </c>
      <c r="D98" s="100">
        <v>0</v>
      </c>
      <c r="E98" s="100">
        <v>0</v>
      </c>
      <c r="F98" s="100">
        <v>0</v>
      </c>
      <c r="G98" s="5"/>
      <c r="H98" s="105"/>
      <c r="I98" s="105"/>
      <c r="J98" s="110"/>
      <c r="K98" s="110"/>
      <c r="L98" s="117"/>
      <c r="M98" s="110"/>
    </row>
    <row r="99" spans="1:13" ht="18" customHeight="1" outlineLevel="2">
      <c r="A99" s="103"/>
      <c r="B99" s="104"/>
      <c r="C99" s="96" t="s">
        <v>9</v>
      </c>
      <c r="D99" s="100">
        <v>0</v>
      </c>
      <c r="E99" s="100">
        <v>0</v>
      </c>
      <c r="F99" s="100">
        <v>0</v>
      </c>
      <c r="G99" s="5"/>
      <c r="H99" s="105"/>
      <c r="I99" s="105"/>
      <c r="J99" s="110"/>
      <c r="K99" s="110"/>
      <c r="L99" s="118"/>
      <c r="M99" s="110"/>
    </row>
    <row r="100" spans="1:13" ht="15.75" customHeight="1" outlineLevel="2">
      <c r="A100" s="103" t="s">
        <v>38</v>
      </c>
      <c r="B100" s="104" t="s">
        <v>462</v>
      </c>
      <c r="C100" s="96" t="s">
        <v>5</v>
      </c>
      <c r="D100" s="100">
        <f>D101+D102+D103+D104</f>
        <v>373</v>
      </c>
      <c r="E100" s="100">
        <f>E101+E102+E103+E104</f>
        <v>218.8</v>
      </c>
      <c r="F100" s="100">
        <f>F101+F102+F103+F104</f>
        <v>218.8</v>
      </c>
      <c r="G100" s="5">
        <f>F100/D100</f>
        <v>0.58659517426273466</v>
      </c>
      <c r="H100" s="105" t="s">
        <v>463</v>
      </c>
      <c r="I100" s="105" t="s">
        <v>700</v>
      </c>
      <c r="J100" s="110" t="s">
        <v>368</v>
      </c>
      <c r="K100" s="110" t="s">
        <v>459</v>
      </c>
      <c r="L100" s="116" t="s">
        <v>701</v>
      </c>
      <c r="M100" s="110">
        <v>833</v>
      </c>
    </row>
    <row r="101" spans="1:13" ht="15" customHeight="1" outlineLevel="2">
      <c r="A101" s="103"/>
      <c r="B101" s="104"/>
      <c r="C101" s="96" t="s">
        <v>6</v>
      </c>
      <c r="D101" s="100">
        <v>373</v>
      </c>
      <c r="E101" s="88">
        <v>218.8</v>
      </c>
      <c r="F101" s="88">
        <v>218.8</v>
      </c>
      <c r="G101" s="5">
        <f>F101/D101</f>
        <v>0.58659517426273466</v>
      </c>
      <c r="H101" s="105"/>
      <c r="I101" s="105"/>
      <c r="J101" s="110"/>
      <c r="K101" s="110"/>
      <c r="L101" s="117"/>
      <c r="M101" s="110"/>
    </row>
    <row r="102" spans="1:13" ht="15" customHeight="1" outlineLevel="2">
      <c r="A102" s="103"/>
      <c r="B102" s="104"/>
      <c r="C102" s="96" t="s">
        <v>7</v>
      </c>
      <c r="D102" s="100">
        <v>0</v>
      </c>
      <c r="E102" s="100">
        <v>0</v>
      </c>
      <c r="F102" s="100">
        <v>0</v>
      </c>
      <c r="G102" s="5"/>
      <c r="H102" s="105"/>
      <c r="I102" s="105"/>
      <c r="J102" s="110"/>
      <c r="K102" s="110"/>
      <c r="L102" s="117"/>
      <c r="M102" s="110"/>
    </row>
    <row r="103" spans="1:13" ht="15" customHeight="1" outlineLevel="2">
      <c r="A103" s="103"/>
      <c r="B103" s="104"/>
      <c r="C103" s="96" t="s">
        <v>8</v>
      </c>
      <c r="D103" s="100">
        <v>0</v>
      </c>
      <c r="E103" s="100">
        <v>0</v>
      </c>
      <c r="F103" s="100">
        <v>0</v>
      </c>
      <c r="G103" s="5"/>
      <c r="H103" s="105"/>
      <c r="I103" s="105"/>
      <c r="J103" s="110"/>
      <c r="K103" s="110"/>
      <c r="L103" s="117"/>
      <c r="M103" s="110"/>
    </row>
    <row r="104" spans="1:13" ht="69" customHeight="1" outlineLevel="2">
      <c r="A104" s="103"/>
      <c r="B104" s="104"/>
      <c r="C104" s="96" t="s">
        <v>9</v>
      </c>
      <c r="D104" s="100">
        <v>0</v>
      </c>
      <c r="E104" s="100">
        <v>0</v>
      </c>
      <c r="F104" s="100">
        <v>0</v>
      </c>
      <c r="G104" s="5"/>
      <c r="H104" s="105"/>
      <c r="I104" s="105"/>
      <c r="J104" s="110"/>
      <c r="K104" s="110"/>
      <c r="L104" s="118"/>
      <c r="M104" s="110"/>
    </row>
    <row r="105" spans="1:13" ht="13.5" customHeight="1" outlineLevel="2">
      <c r="A105" s="103" t="s">
        <v>213</v>
      </c>
      <c r="B105" s="104" t="s">
        <v>33</v>
      </c>
      <c r="C105" s="96" t="s">
        <v>5</v>
      </c>
      <c r="D105" s="100">
        <f>D106+D107+D108+D109</f>
        <v>1500</v>
      </c>
      <c r="E105" s="100">
        <f>E106+E107+E108+E109</f>
        <v>1492</v>
      </c>
      <c r="F105" s="100">
        <f>F106+F107+F108+F109</f>
        <v>1492</v>
      </c>
      <c r="G105" s="5">
        <f>F105/D105</f>
        <v>0.9946666666666667</v>
      </c>
      <c r="H105" s="105" t="s">
        <v>34</v>
      </c>
      <c r="I105" s="123" t="s">
        <v>766</v>
      </c>
      <c r="J105" s="110" t="s">
        <v>368</v>
      </c>
      <c r="K105" s="110" t="s">
        <v>459</v>
      </c>
      <c r="L105" s="116"/>
      <c r="M105" s="110">
        <v>833</v>
      </c>
    </row>
    <row r="106" spans="1:13" ht="13.5" customHeight="1" outlineLevel="2">
      <c r="A106" s="103"/>
      <c r="B106" s="104"/>
      <c r="C106" s="96" t="s">
        <v>6</v>
      </c>
      <c r="D106" s="100">
        <v>1500</v>
      </c>
      <c r="E106" s="100">
        <v>1492</v>
      </c>
      <c r="F106" s="100">
        <v>1492</v>
      </c>
      <c r="G106" s="5">
        <f>F106/D106</f>
        <v>0.9946666666666667</v>
      </c>
      <c r="H106" s="105"/>
      <c r="I106" s="124"/>
      <c r="J106" s="110"/>
      <c r="K106" s="110"/>
      <c r="L106" s="117"/>
      <c r="M106" s="110"/>
    </row>
    <row r="107" spans="1:13" ht="13.5" customHeight="1" outlineLevel="2">
      <c r="A107" s="103"/>
      <c r="B107" s="104"/>
      <c r="C107" s="96" t="s">
        <v>7</v>
      </c>
      <c r="D107" s="100">
        <v>0</v>
      </c>
      <c r="E107" s="100">
        <v>0</v>
      </c>
      <c r="F107" s="100">
        <v>0</v>
      </c>
      <c r="G107" s="5"/>
      <c r="H107" s="105"/>
      <c r="I107" s="124"/>
      <c r="J107" s="110"/>
      <c r="K107" s="110"/>
      <c r="L107" s="117"/>
      <c r="M107" s="110"/>
    </row>
    <row r="108" spans="1:13" ht="13.5" customHeight="1" outlineLevel="2">
      <c r="A108" s="103"/>
      <c r="B108" s="104"/>
      <c r="C108" s="96" t="s">
        <v>8</v>
      </c>
      <c r="D108" s="100">
        <v>0</v>
      </c>
      <c r="E108" s="100">
        <v>0</v>
      </c>
      <c r="F108" s="100">
        <v>0</v>
      </c>
      <c r="G108" s="5"/>
      <c r="H108" s="105"/>
      <c r="I108" s="124"/>
      <c r="J108" s="110"/>
      <c r="K108" s="110"/>
      <c r="L108" s="117"/>
      <c r="M108" s="110"/>
    </row>
    <row r="109" spans="1:13" ht="14.25" customHeight="1" outlineLevel="2">
      <c r="A109" s="103"/>
      <c r="B109" s="104"/>
      <c r="C109" s="96" t="s">
        <v>9</v>
      </c>
      <c r="D109" s="100">
        <v>0</v>
      </c>
      <c r="E109" s="100">
        <v>0</v>
      </c>
      <c r="F109" s="100">
        <v>0</v>
      </c>
      <c r="G109" s="5"/>
      <c r="H109" s="105"/>
      <c r="I109" s="125"/>
      <c r="J109" s="110"/>
      <c r="K109" s="110"/>
      <c r="L109" s="118"/>
      <c r="M109" s="110"/>
    </row>
    <row r="110" spans="1:13" ht="14.25" customHeight="1" outlineLevel="2">
      <c r="A110" s="103" t="s">
        <v>443</v>
      </c>
      <c r="B110" s="104" t="s">
        <v>444</v>
      </c>
      <c r="C110" s="96" t="s">
        <v>5</v>
      </c>
      <c r="D110" s="100">
        <f>D111+D112+D113+D114</f>
        <v>300</v>
      </c>
      <c r="E110" s="100">
        <f>E111+E112+E113+E114</f>
        <v>198.7</v>
      </c>
      <c r="F110" s="100">
        <f>F111+F112+F113+F114</f>
        <v>198.7</v>
      </c>
      <c r="G110" s="5">
        <f>F110/D110</f>
        <v>0.66233333333333333</v>
      </c>
      <c r="H110" s="105" t="s">
        <v>456</v>
      </c>
      <c r="I110" s="123" t="s">
        <v>702</v>
      </c>
      <c r="J110" s="110" t="s">
        <v>368</v>
      </c>
      <c r="K110" s="110" t="s">
        <v>459</v>
      </c>
      <c r="L110" s="116" t="s">
        <v>767</v>
      </c>
      <c r="M110" s="110">
        <v>833</v>
      </c>
    </row>
    <row r="111" spans="1:13" ht="14.25" customHeight="1" outlineLevel="2">
      <c r="A111" s="103"/>
      <c r="B111" s="104"/>
      <c r="C111" s="96" t="s">
        <v>6</v>
      </c>
      <c r="D111" s="100">
        <v>300</v>
      </c>
      <c r="E111" s="100">
        <v>198.7</v>
      </c>
      <c r="F111" s="100">
        <v>198.7</v>
      </c>
      <c r="G111" s="5">
        <f>F111/D111</f>
        <v>0.66233333333333333</v>
      </c>
      <c r="H111" s="105"/>
      <c r="I111" s="124"/>
      <c r="J111" s="110"/>
      <c r="K111" s="110"/>
      <c r="L111" s="117"/>
      <c r="M111" s="110"/>
    </row>
    <row r="112" spans="1:13" ht="14.25" customHeight="1" outlineLevel="2">
      <c r="A112" s="103"/>
      <c r="B112" s="104"/>
      <c r="C112" s="96" t="s">
        <v>7</v>
      </c>
      <c r="D112" s="100">
        <v>0</v>
      </c>
      <c r="E112" s="100">
        <v>0</v>
      </c>
      <c r="F112" s="100">
        <v>0</v>
      </c>
      <c r="G112" s="5"/>
      <c r="H112" s="105"/>
      <c r="I112" s="124"/>
      <c r="J112" s="110"/>
      <c r="K112" s="110"/>
      <c r="L112" s="117"/>
      <c r="M112" s="110"/>
    </row>
    <row r="113" spans="1:13" ht="14.25" customHeight="1" outlineLevel="2">
      <c r="A113" s="103"/>
      <c r="B113" s="104"/>
      <c r="C113" s="96" t="s">
        <v>8</v>
      </c>
      <c r="D113" s="100">
        <v>0</v>
      </c>
      <c r="E113" s="100">
        <v>0</v>
      </c>
      <c r="F113" s="100">
        <v>0</v>
      </c>
      <c r="G113" s="5"/>
      <c r="H113" s="105"/>
      <c r="I113" s="124"/>
      <c r="J113" s="110"/>
      <c r="K113" s="110"/>
      <c r="L113" s="117"/>
      <c r="M113" s="110"/>
    </row>
    <row r="114" spans="1:13" ht="49.5" customHeight="1" outlineLevel="2">
      <c r="A114" s="103"/>
      <c r="B114" s="104"/>
      <c r="C114" s="96" t="s">
        <v>9</v>
      </c>
      <c r="D114" s="100">
        <v>0</v>
      </c>
      <c r="E114" s="100">
        <v>0</v>
      </c>
      <c r="F114" s="100">
        <v>0</v>
      </c>
      <c r="G114" s="5"/>
      <c r="H114" s="105"/>
      <c r="I114" s="125"/>
      <c r="J114" s="110"/>
      <c r="K114" s="110"/>
      <c r="L114" s="118"/>
      <c r="M114" s="110"/>
    </row>
    <row r="115" spans="1:13" ht="15" customHeight="1">
      <c r="A115" s="103" t="s">
        <v>39</v>
      </c>
      <c r="B115" s="147" t="s">
        <v>40</v>
      </c>
      <c r="C115" s="96" t="s">
        <v>5</v>
      </c>
      <c r="D115" s="100">
        <f>D116+D117+D118+D119</f>
        <v>420844.47337999998</v>
      </c>
      <c r="E115" s="100">
        <f>E116+E117+E118+E119</f>
        <v>422933.17999999993</v>
      </c>
      <c r="F115" s="100">
        <f>F116+F117+F118+F119</f>
        <v>397564.35</v>
      </c>
      <c r="G115" s="5">
        <f>F115/D115</f>
        <v>0.94468235927389899</v>
      </c>
      <c r="H115" s="148"/>
      <c r="I115" s="97" t="s">
        <v>283</v>
      </c>
      <c r="J115" s="96">
        <f>J116+J117+J118</f>
        <v>29</v>
      </c>
      <c r="K115" s="110" t="s">
        <v>464</v>
      </c>
      <c r="L115" s="119"/>
      <c r="M115" s="119"/>
    </row>
    <row r="116" spans="1:13" ht="15" customHeight="1">
      <c r="A116" s="103"/>
      <c r="B116" s="147"/>
      <c r="C116" s="96" t="s">
        <v>6</v>
      </c>
      <c r="D116" s="100">
        <f>D121+D146+D161+D201+D216+D231+D246+D256+D296+D306</f>
        <v>76847.073430000004</v>
      </c>
      <c r="E116" s="100">
        <f>E121+E146+E161+E201+E216+E231+E246+E256+E296+E306</f>
        <v>78997.779999999984</v>
      </c>
      <c r="F116" s="100">
        <f>F121+F146+F161+F201+F216+F231+F246+F256+F296+F306</f>
        <v>77131.049999999988</v>
      </c>
      <c r="G116" s="5">
        <f>F116/D116</f>
        <v>1.0036953465802267</v>
      </c>
      <c r="H116" s="148"/>
      <c r="I116" s="97" t="s">
        <v>284</v>
      </c>
      <c r="J116" s="96">
        <f>J121+J146+J161+J201+J216+J231+J246+J256+J296+1</f>
        <v>25</v>
      </c>
      <c r="K116" s="110"/>
      <c r="L116" s="119"/>
      <c r="M116" s="119"/>
    </row>
    <row r="117" spans="1:13" ht="15" customHeight="1">
      <c r="A117" s="103"/>
      <c r="B117" s="147"/>
      <c r="C117" s="96" t="s">
        <v>7</v>
      </c>
      <c r="D117" s="100">
        <f>D122+D147+D162+D202+D217+D232+D247+D257+D297+D307</f>
        <v>343820.99994999997</v>
      </c>
      <c r="E117" s="100">
        <f t="shared" ref="E117:F119" si="26">E122+E147+E162+E202+E217+E232+E247+E257+E297+E307</f>
        <v>343816.6</v>
      </c>
      <c r="F117" s="100">
        <f t="shared" si="26"/>
        <v>320314.5</v>
      </c>
      <c r="G117" s="5">
        <f>F117/D117</f>
        <v>0.93163157586820355</v>
      </c>
      <c r="H117" s="148"/>
      <c r="I117" s="97" t="s">
        <v>285</v>
      </c>
      <c r="J117" s="96">
        <f t="shared" ref="J117:J118" si="27">J122+J147+J162+J202+J217+J232+J247+J257+J297</f>
        <v>4</v>
      </c>
      <c r="K117" s="110"/>
      <c r="L117" s="119"/>
      <c r="M117" s="119"/>
    </row>
    <row r="118" spans="1:13" ht="17.25" customHeight="1">
      <c r="A118" s="103"/>
      <c r="B118" s="147"/>
      <c r="C118" s="96" t="s">
        <v>8</v>
      </c>
      <c r="D118" s="100">
        <f>D123+D148+D163+D203+D218+D233+D248+D258+D298+D308</f>
        <v>0</v>
      </c>
      <c r="E118" s="100">
        <f t="shared" si="26"/>
        <v>0</v>
      </c>
      <c r="F118" s="100">
        <f t="shared" si="26"/>
        <v>0</v>
      </c>
      <c r="G118" s="5"/>
      <c r="H118" s="148"/>
      <c r="I118" s="97" t="s">
        <v>286</v>
      </c>
      <c r="J118" s="96">
        <f t="shared" si="27"/>
        <v>0</v>
      </c>
      <c r="K118" s="110"/>
      <c r="L118" s="119"/>
      <c r="M118" s="119"/>
    </row>
    <row r="119" spans="1:13" ht="130.5" customHeight="1">
      <c r="A119" s="103"/>
      <c r="B119" s="147"/>
      <c r="C119" s="96" t="s">
        <v>9</v>
      </c>
      <c r="D119" s="100">
        <f>D124+D149+D164+D204+D219+D234+D249+D259+D299+D309</f>
        <v>176.4</v>
      </c>
      <c r="E119" s="100">
        <f t="shared" si="26"/>
        <v>118.8</v>
      </c>
      <c r="F119" s="100">
        <f t="shared" si="26"/>
        <v>118.8</v>
      </c>
      <c r="G119" s="5">
        <f>F119/D119</f>
        <v>0.67346938775510201</v>
      </c>
      <c r="H119" s="148"/>
      <c r="I119" s="97" t="s">
        <v>287</v>
      </c>
      <c r="J119" s="5">
        <f>(J116+0.5*J117)/J115</f>
        <v>0.93103448275862066</v>
      </c>
      <c r="K119" s="110"/>
      <c r="L119" s="119"/>
      <c r="M119" s="119"/>
    </row>
    <row r="120" spans="1:13" ht="15" customHeight="1" outlineLevel="1">
      <c r="A120" s="103" t="s">
        <v>41</v>
      </c>
      <c r="B120" s="104" t="s">
        <v>43</v>
      </c>
      <c r="C120" s="96" t="s">
        <v>5</v>
      </c>
      <c r="D120" s="100">
        <f>D121+D122+D123+D124</f>
        <v>22341.7</v>
      </c>
      <c r="E120" s="100">
        <f>E121+E122+E123+E124</f>
        <v>22199.3</v>
      </c>
      <c r="F120" s="100">
        <f>F121+F122+F123+F124</f>
        <v>22199.3</v>
      </c>
      <c r="G120" s="5">
        <f>F120/D120</f>
        <v>0.99362626836811874</v>
      </c>
      <c r="H120" s="105"/>
      <c r="I120" s="97" t="s">
        <v>283</v>
      </c>
      <c r="J120" s="96">
        <f>J121+J122+J123</f>
        <v>4</v>
      </c>
      <c r="K120" s="110" t="s">
        <v>783</v>
      </c>
      <c r="L120" s="119"/>
      <c r="M120" s="119"/>
    </row>
    <row r="121" spans="1:13" ht="15" customHeight="1" outlineLevel="1">
      <c r="A121" s="103"/>
      <c r="B121" s="104"/>
      <c r="C121" s="96" t="s">
        <v>6</v>
      </c>
      <c r="D121" s="100">
        <f>D126+D131+D136+D141</f>
        <v>22341.7</v>
      </c>
      <c r="E121" s="100">
        <f>E126+E131+E136+E141</f>
        <v>22199.3</v>
      </c>
      <c r="F121" s="100">
        <f t="shared" ref="F121" si="28">F126+F131+F136+F141</f>
        <v>22199.3</v>
      </c>
      <c r="G121" s="5">
        <f>F121/D121</f>
        <v>0.99362626836811874</v>
      </c>
      <c r="H121" s="105"/>
      <c r="I121" s="97" t="s">
        <v>284</v>
      </c>
      <c r="J121" s="96">
        <v>3</v>
      </c>
      <c r="K121" s="110"/>
      <c r="L121" s="119"/>
      <c r="M121" s="119"/>
    </row>
    <row r="122" spans="1:13" ht="15" customHeight="1" outlineLevel="1">
      <c r="A122" s="103"/>
      <c r="B122" s="104"/>
      <c r="C122" s="96" t="s">
        <v>7</v>
      </c>
      <c r="D122" s="100">
        <f t="shared" ref="D122:F124" si="29">D127+D132+D137+D142</f>
        <v>0</v>
      </c>
      <c r="E122" s="100">
        <f t="shared" si="29"/>
        <v>0</v>
      </c>
      <c r="F122" s="100">
        <f t="shared" si="29"/>
        <v>0</v>
      </c>
      <c r="G122" s="5"/>
      <c r="H122" s="105"/>
      <c r="I122" s="97" t="s">
        <v>285</v>
      </c>
      <c r="J122" s="96">
        <v>1</v>
      </c>
      <c r="K122" s="110"/>
      <c r="L122" s="119"/>
      <c r="M122" s="119"/>
    </row>
    <row r="123" spans="1:13" ht="15" customHeight="1" outlineLevel="1">
      <c r="A123" s="103"/>
      <c r="B123" s="104"/>
      <c r="C123" s="96" t="s">
        <v>8</v>
      </c>
      <c r="D123" s="100">
        <f t="shared" si="29"/>
        <v>0</v>
      </c>
      <c r="E123" s="100">
        <f t="shared" si="29"/>
        <v>0</v>
      </c>
      <c r="F123" s="100">
        <f t="shared" si="29"/>
        <v>0</v>
      </c>
      <c r="G123" s="5"/>
      <c r="H123" s="105"/>
      <c r="I123" s="97" t="s">
        <v>286</v>
      </c>
      <c r="J123" s="96">
        <v>0</v>
      </c>
      <c r="K123" s="110"/>
      <c r="L123" s="119"/>
      <c r="M123" s="119"/>
    </row>
    <row r="124" spans="1:13" ht="17.25" customHeight="1" outlineLevel="1">
      <c r="A124" s="103"/>
      <c r="B124" s="104"/>
      <c r="C124" s="96" t="s">
        <v>9</v>
      </c>
      <c r="D124" s="100">
        <f t="shared" si="29"/>
        <v>0</v>
      </c>
      <c r="E124" s="100">
        <f t="shared" si="29"/>
        <v>0</v>
      </c>
      <c r="F124" s="100">
        <f t="shared" si="29"/>
        <v>0</v>
      </c>
      <c r="G124" s="5"/>
      <c r="H124" s="105"/>
      <c r="I124" s="97" t="s">
        <v>287</v>
      </c>
      <c r="J124" s="5">
        <f>(J121+0.5*J122)/J120</f>
        <v>0.875</v>
      </c>
      <c r="K124" s="110"/>
      <c r="L124" s="119"/>
      <c r="M124" s="119"/>
    </row>
    <row r="125" spans="1:13" ht="14.25" customHeight="1" outlineLevel="2">
      <c r="A125" s="103" t="s">
        <v>42</v>
      </c>
      <c r="B125" s="104" t="s">
        <v>194</v>
      </c>
      <c r="C125" s="96" t="s">
        <v>5</v>
      </c>
      <c r="D125" s="100">
        <f>D126+D127+D128+D129</f>
        <v>3000</v>
      </c>
      <c r="E125" s="100">
        <f>E126+E127+E128+E129</f>
        <v>3000</v>
      </c>
      <c r="F125" s="100">
        <f>F126+F127+F128+F129</f>
        <v>3000</v>
      </c>
      <c r="G125" s="5">
        <f>F125/D125</f>
        <v>1</v>
      </c>
      <c r="H125" s="105" t="s">
        <v>360</v>
      </c>
      <c r="I125" s="123" t="s">
        <v>784</v>
      </c>
      <c r="J125" s="116" t="s">
        <v>368</v>
      </c>
      <c r="K125" s="110" t="s">
        <v>480</v>
      </c>
      <c r="L125" s="116" t="s">
        <v>643</v>
      </c>
      <c r="M125" s="110">
        <v>833</v>
      </c>
    </row>
    <row r="126" spans="1:13" ht="14.25" customHeight="1" outlineLevel="2">
      <c r="A126" s="103"/>
      <c r="B126" s="104"/>
      <c r="C126" s="96" t="s">
        <v>6</v>
      </c>
      <c r="D126" s="100">
        <v>3000</v>
      </c>
      <c r="E126" s="100">
        <v>3000</v>
      </c>
      <c r="F126" s="100">
        <v>3000</v>
      </c>
      <c r="G126" s="5">
        <f>F126/D126</f>
        <v>1</v>
      </c>
      <c r="H126" s="105"/>
      <c r="I126" s="124"/>
      <c r="J126" s="117"/>
      <c r="K126" s="110"/>
      <c r="L126" s="117"/>
      <c r="M126" s="110"/>
    </row>
    <row r="127" spans="1:13" ht="14.25" customHeight="1" outlineLevel="2">
      <c r="A127" s="103"/>
      <c r="B127" s="104"/>
      <c r="C127" s="96" t="s">
        <v>7</v>
      </c>
      <c r="D127" s="100">
        <v>0</v>
      </c>
      <c r="E127" s="100">
        <v>0</v>
      </c>
      <c r="F127" s="100">
        <v>0</v>
      </c>
      <c r="G127" s="5"/>
      <c r="H127" s="105"/>
      <c r="I127" s="124"/>
      <c r="J127" s="117"/>
      <c r="K127" s="110"/>
      <c r="L127" s="117"/>
      <c r="M127" s="110"/>
    </row>
    <row r="128" spans="1:13" ht="14.25" customHeight="1" outlineLevel="2">
      <c r="A128" s="103"/>
      <c r="B128" s="104"/>
      <c r="C128" s="96" t="s">
        <v>8</v>
      </c>
      <c r="D128" s="100">
        <v>0</v>
      </c>
      <c r="E128" s="100">
        <v>0</v>
      </c>
      <c r="F128" s="100">
        <v>0</v>
      </c>
      <c r="G128" s="5"/>
      <c r="H128" s="105"/>
      <c r="I128" s="124"/>
      <c r="J128" s="117"/>
      <c r="K128" s="110"/>
      <c r="L128" s="117"/>
      <c r="M128" s="110"/>
    </row>
    <row r="129" spans="1:13" ht="24.75" customHeight="1" outlineLevel="2">
      <c r="A129" s="103"/>
      <c r="B129" s="104"/>
      <c r="C129" s="96" t="s">
        <v>9</v>
      </c>
      <c r="D129" s="100">
        <v>0</v>
      </c>
      <c r="E129" s="100">
        <v>0</v>
      </c>
      <c r="F129" s="100">
        <v>0</v>
      </c>
      <c r="G129" s="16"/>
      <c r="H129" s="105"/>
      <c r="I129" s="125"/>
      <c r="J129" s="118"/>
      <c r="K129" s="110"/>
      <c r="L129" s="118"/>
      <c r="M129" s="110"/>
    </row>
    <row r="130" spans="1:13" ht="15.75" customHeight="1" outlineLevel="2">
      <c r="A130" s="146" t="s">
        <v>294</v>
      </c>
      <c r="B130" s="104" t="s">
        <v>44</v>
      </c>
      <c r="C130" s="96" t="s">
        <v>5</v>
      </c>
      <c r="D130" s="100">
        <f>D131+D132+D133+D134</f>
        <v>8000</v>
      </c>
      <c r="E130" s="100">
        <f>E131+E132+E133+E134</f>
        <v>7874.1</v>
      </c>
      <c r="F130" s="100">
        <f>F131+F132+F133+F134</f>
        <v>7874.1</v>
      </c>
      <c r="G130" s="5">
        <f>F130/D130</f>
        <v>0.98426250000000004</v>
      </c>
      <c r="H130" s="105" t="s">
        <v>295</v>
      </c>
      <c r="I130" s="105" t="s">
        <v>703</v>
      </c>
      <c r="J130" s="110" t="s">
        <v>706</v>
      </c>
      <c r="K130" s="110" t="s">
        <v>704</v>
      </c>
      <c r="L130" s="116" t="s">
        <v>705</v>
      </c>
      <c r="M130" s="110">
        <v>833</v>
      </c>
    </row>
    <row r="131" spans="1:13" ht="14.45" customHeight="1" outlineLevel="2">
      <c r="A131" s="103"/>
      <c r="B131" s="104"/>
      <c r="C131" s="96" t="s">
        <v>6</v>
      </c>
      <c r="D131" s="100">
        <v>8000</v>
      </c>
      <c r="E131" s="100">
        <v>7874.1</v>
      </c>
      <c r="F131" s="100">
        <v>7874.1</v>
      </c>
      <c r="G131" s="5">
        <f>F131/D131</f>
        <v>0.98426250000000004</v>
      </c>
      <c r="H131" s="105"/>
      <c r="I131" s="105"/>
      <c r="J131" s="110"/>
      <c r="K131" s="110"/>
      <c r="L131" s="117"/>
      <c r="M131" s="110"/>
    </row>
    <row r="132" spans="1:13" ht="14.45" customHeight="1" outlineLevel="2">
      <c r="A132" s="103"/>
      <c r="B132" s="104"/>
      <c r="C132" s="96" t="s">
        <v>7</v>
      </c>
      <c r="D132" s="100">
        <v>0</v>
      </c>
      <c r="E132" s="100">
        <v>0</v>
      </c>
      <c r="F132" s="100">
        <v>0</v>
      </c>
      <c r="G132" s="5"/>
      <c r="H132" s="105"/>
      <c r="I132" s="105"/>
      <c r="J132" s="110"/>
      <c r="K132" s="110"/>
      <c r="L132" s="117"/>
      <c r="M132" s="110"/>
    </row>
    <row r="133" spans="1:13" ht="14.45" customHeight="1" outlineLevel="2">
      <c r="A133" s="103"/>
      <c r="B133" s="104"/>
      <c r="C133" s="96" t="s">
        <v>8</v>
      </c>
      <c r="D133" s="100">
        <v>0</v>
      </c>
      <c r="E133" s="100">
        <v>0</v>
      </c>
      <c r="F133" s="100">
        <v>0</v>
      </c>
      <c r="G133" s="5"/>
      <c r="H133" s="105"/>
      <c r="I133" s="105"/>
      <c r="J133" s="110"/>
      <c r="K133" s="110"/>
      <c r="L133" s="117"/>
      <c r="M133" s="110"/>
    </row>
    <row r="134" spans="1:13" ht="15.75" customHeight="1" outlineLevel="2">
      <c r="A134" s="103"/>
      <c r="B134" s="104"/>
      <c r="C134" s="96" t="s">
        <v>9</v>
      </c>
      <c r="D134" s="100">
        <v>0</v>
      </c>
      <c r="E134" s="100">
        <v>0</v>
      </c>
      <c r="F134" s="100">
        <v>0</v>
      </c>
      <c r="G134" s="16"/>
      <c r="H134" s="105"/>
      <c r="I134" s="105"/>
      <c r="J134" s="110"/>
      <c r="K134" s="110"/>
      <c r="L134" s="118"/>
      <c r="M134" s="110"/>
    </row>
    <row r="135" spans="1:13" ht="13.5" customHeight="1" outlineLevel="2">
      <c r="A135" s="103" t="s">
        <v>214</v>
      </c>
      <c r="B135" s="104" t="s">
        <v>195</v>
      </c>
      <c r="C135" s="96" t="s">
        <v>5</v>
      </c>
      <c r="D135" s="100">
        <f>D136+D137+D138+D139</f>
        <v>3600</v>
      </c>
      <c r="E135" s="100">
        <f>E136+E137+E138+E139</f>
        <v>3600</v>
      </c>
      <c r="F135" s="100">
        <f>F136+F137+F138+F139</f>
        <v>3600</v>
      </c>
      <c r="G135" s="5">
        <f>F135/D135</f>
        <v>1</v>
      </c>
      <c r="H135" s="105" t="s">
        <v>359</v>
      </c>
      <c r="I135" s="123" t="s">
        <v>707</v>
      </c>
      <c r="J135" s="110" t="s">
        <v>368</v>
      </c>
      <c r="K135" s="110" t="s">
        <v>480</v>
      </c>
      <c r="L135" s="110"/>
      <c r="M135" s="110">
        <v>833</v>
      </c>
    </row>
    <row r="136" spans="1:13" ht="13.5" customHeight="1" outlineLevel="2">
      <c r="A136" s="103"/>
      <c r="B136" s="104"/>
      <c r="C136" s="96" t="s">
        <v>6</v>
      </c>
      <c r="D136" s="100">
        <v>3600</v>
      </c>
      <c r="E136" s="100">
        <v>3600</v>
      </c>
      <c r="F136" s="100">
        <v>3600</v>
      </c>
      <c r="G136" s="5">
        <f>F136/D136</f>
        <v>1</v>
      </c>
      <c r="H136" s="105"/>
      <c r="I136" s="124"/>
      <c r="J136" s="110"/>
      <c r="K136" s="110"/>
      <c r="L136" s="110"/>
      <c r="M136" s="110"/>
    </row>
    <row r="137" spans="1:13" ht="13.5" customHeight="1" outlineLevel="2">
      <c r="A137" s="103"/>
      <c r="B137" s="104"/>
      <c r="C137" s="96" t="s">
        <v>7</v>
      </c>
      <c r="D137" s="100">
        <v>0</v>
      </c>
      <c r="E137" s="100">
        <v>0</v>
      </c>
      <c r="F137" s="100">
        <v>0</v>
      </c>
      <c r="G137" s="5"/>
      <c r="H137" s="105"/>
      <c r="I137" s="124"/>
      <c r="J137" s="110"/>
      <c r="K137" s="110"/>
      <c r="L137" s="110"/>
      <c r="M137" s="110"/>
    </row>
    <row r="138" spans="1:13" ht="13.5" customHeight="1" outlineLevel="2">
      <c r="A138" s="103"/>
      <c r="B138" s="104"/>
      <c r="C138" s="96" t="s">
        <v>8</v>
      </c>
      <c r="D138" s="100">
        <v>0</v>
      </c>
      <c r="E138" s="100">
        <v>0</v>
      </c>
      <c r="F138" s="100">
        <v>0</v>
      </c>
      <c r="G138" s="5"/>
      <c r="H138" s="105"/>
      <c r="I138" s="124"/>
      <c r="J138" s="110"/>
      <c r="K138" s="110"/>
      <c r="L138" s="110"/>
      <c r="M138" s="110"/>
    </row>
    <row r="139" spans="1:13" ht="18" customHeight="1" outlineLevel="2">
      <c r="A139" s="103"/>
      <c r="B139" s="104"/>
      <c r="C139" s="96" t="s">
        <v>9</v>
      </c>
      <c r="D139" s="100">
        <v>0</v>
      </c>
      <c r="E139" s="100">
        <v>0</v>
      </c>
      <c r="F139" s="100">
        <v>0</v>
      </c>
      <c r="G139" s="16"/>
      <c r="H139" s="105"/>
      <c r="I139" s="125"/>
      <c r="J139" s="110"/>
      <c r="K139" s="110"/>
      <c r="L139" s="110"/>
      <c r="M139" s="110"/>
    </row>
    <row r="140" spans="1:13" ht="17.25" customHeight="1" outlineLevel="2">
      <c r="A140" s="103" t="s">
        <v>215</v>
      </c>
      <c r="B140" s="104" t="s">
        <v>358</v>
      </c>
      <c r="C140" s="96" t="s">
        <v>5</v>
      </c>
      <c r="D140" s="100">
        <f>D141+D142+D143+D144</f>
        <v>7741.7</v>
      </c>
      <c r="E140" s="100">
        <f>E141+E142+E143+E144</f>
        <v>7725.2</v>
      </c>
      <c r="F140" s="100">
        <f>F141+F142+F143+F144</f>
        <v>7725.2</v>
      </c>
      <c r="G140" s="5">
        <f>F140/D140</f>
        <v>0.99786868517250737</v>
      </c>
      <c r="H140" s="105" t="s">
        <v>465</v>
      </c>
      <c r="I140" s="105" t="s">
        <v>708</v>
      </c>
      <c r="J140" s="110" t="s">
        <v>368</v>
      </c>
      <c r="K140" s="110" t="s">
        <v>459</v>
      </c>
      <c r="L140" s="110"/>
      <c r="M140" s="110"/>
    </row>
    <row r="141" spans="1:13" ht="17.25" customHeight="1" outlineLevel="2">
      <c r="A141" s="103"/>
      <c r="B141" s="104"/>
      <c r="C141" s="96" t="s">
        <v>6</v>
      </c>
      <c r="D141" s="100">
        <v>7741.7</v>
      </c>
      <c r="E141" s="100">
        <v>7725.2</v>
      </c>
      <c r="F141" s="100">
        <v>7725.2</v>
      </c>
      <c r="G141" s="5">
        <f>F141/D141</f>
        <v>0.99786868517250737</v>
      </c>
      <c r="H141" s="105"/>
      <c r="I141" s="105"/>
      <c r="J141" s="110"/>
      <c r="K141" s="110"/>
      <c r="L141" s="110"/>
      <c r="M141" s="110"/>
    </row>
    <row r="142" spans="1:13" ht="17.25" customHeight="1" outlineLevel="2">
      <c r="A142" s="103"/>
      <c r="B142" s="104"/>
      <c r="C142" s="96" t="s">
        <v>7</v>
      </c>
      <c r="D142" s="100">
        <v>0</v>
      </c>
      <c r="E142" s="100">
        <v>0</v>
      </c>
      <c r="F142" s="100">
        <v>0</v>
      </c>
      <c r="G142" s="5"/>
      <c r="H142" s="105"/>
      <c r="I142" s="105"/>
      <c r="J142" s="110"/>
      <c r="K142" s="110"/>
      <c r="L142" s="110"/>
      <c r="M142" s="110"/>
    </row>
    <row r="143" spans="1:13" ht="17.25" customHeight="1" outlineLevel="2">
      <c r="A143" s="103"/>
      <c r="B143" s="104"/>
      <c r="C143" s="96" t="s">
        <v>8</v>
      </c>
      <c r="D143" s="100">
        <v>0</v>
      </c>
      <c r="E143" s="100">
        <v>0</v>
      </c>
      <c r="F143" s="100">
        <v>0</v>
      </c>
      <c r="G143" s="5"/>
      <c r="H143" s="105"/>
      <c r="I143" s="105"/>
      <c r="J143" s="110"/>
      <c r="K143" s="110"/>
      <c r="L143" s="110"/>
      <c r="M143" s="110"/>
    </row>
    <row r="144" spans="1:13" ht="72" customHeight="1" outlineLevel="2">
      <c r="A144" s="103"/>
      <c r="B144" s="104"/>
      <c r="C144" s="96" t="s">
        <v>9</v>
      </c>
      <c r="D144" s="100">
        <v>0</v>
      </c>
      <c r="E144" s="100">
        <v>0</v>
      </c>
      <c r="F144" s="100">
        <v>0</v>
      </c>
      <c r="G144" s="16"/>
      <c r="H144" s="105"/>
      <c r="I144" s="105"/>
      <c r="J144" s="110"/>
      <c r="K144" s="110"/>
      <c r="L144" s="110"/>
      <c r="M144" s="110"/>
    </row>
    <row r="145" spans="1:496" ht="14.45" customHeight="1" outlineLevel="1">
      <c r="A145" s="103" t="s">
        <v>45</v>
      </c>
      <c r="B145" s="104" t="s">
        <v>47</v>
      </c>
      <c r="C145" s="96" t="s">
        <v>5</v>
      </c>
      <c r="D145" s="100">
        <f>D146+D147+D148+D149</f>
        <v>3828.7546000000002</v>
      </c>
      <c r="E145" s="100">
        <f>E146+E147+E148+E149</f>
        <v>6578.8</v>
      </c>
      <c r="F145" s="100">
        <f>F146+F147+F148+F149</f>
        <v>6578.8</v>
      </c>
      <c r="G145" s="5">
        <f>F145/D145</f>
        <v>1.7182610763301467</v>
      </c>
      <c r="H145" s="105"/>
      <c r="I145" s="97" t="s">
        <v>283</v>
      </c>
      <c r="J145" s="96">
        <f>J146+J147+J148</f>
        <v>2</v>
      </c>
      <c r="K145" s="110" t="s">
        <v>785</v>
      </c>
      <c r="L145" s="119"/>
      <c r="M145" s="119"/>
    </row>
    <row r="146" spans="1:496" ht="14.45" customHeight="1" outlineLevel="1">
      <c r="A146" s="103"/>
      <c r="B146" s="104"/>
      <c r="C146" s="96" t="s">
        <v>6</v>
      </c>
      <c r="D146" s="100">
        <f>D156+D151</f>
        <v>3828.7546000000002</v>
      </c>
      <c r="E146" s="100">
        <f>E156+E151</f>
        <v>6578.8</v>
      </c>
      <c r="F146" s="100">
        <f>F156+F151</f>
        <v>6578.8</v>
      </c>
      <c r="G146" s="5">
        <f>F146/D146</f>
        <v>1.7182610763301467</v>
      </c>
      <c r="H146" s="105"/>
      <c r="I146" s="97" t="s">
        <v>284</v>
      </c>
      <c r="J146" s="96">
        <v>2</v>
      </c>
      <c r="K146" s="110"/>
      <c r="L146" s="119"/>
      <c r="M146" s="119"/>
    </row>
    <row r="147" spans="1:496" ht="14.45" customHeight="1" outlineLevel="1">
      <c r="A147" s="103"/>
      <c r="B147" s="104"/>
      <c r="C147" s="96" t="s">
        <v>7</v>
      </c>
      <c r="D147" s="100">
        <f t="shared" ref="D147:F149" si="30">D157</f>
        <v>0</v>
      </c>
      <c r="E147" s="100">
        <f t="shared" si="30"/>
        <v>0</v>
      </c>
      <c r="F147" s="100">
        <f t="shared" si="30"/>
        <v>0</v>
      </c>
      <c r="G147" s="5"/>
      <c r="H147" s="105"/>
      <c r="I147" s="97" t="s">
        <v>285</v>
      </c>
      <c r="J147" s="96">
        <v>0</v>
      </c>
      <c r="K147" s="110"/>
      <c r="L147" s="119"/>
      <c r="M147" s="119"/>
    </row>
    <row r="148" spans="1:496" ht="14.45" customHeight="1" outlineLevel="1">
      <c r="A148" s="103"/>
      <c r="B148" s="104"/>
      <c r="C148" s="96" t="s">
        <v>8</v>
      </c>
      <c r="D148" s="100">
        <f t="shared" si="30"/>
        <v>0</v>
      </c>
      <c r="E148" s="100">
        <f t="shared" si="30"/>
        <v>0</v>
      </c>
      <c r="F148" s="100">
        <f t="shared" si="30"/>
        <v>0</v>
      </c>
      <c r="G148" s="5"/>
      <c r="H148" s="105"/>
      <c r="I148" s="97" t="s">
        <v>286</v>
      </c>
      <c r="J148" s="96">
        <v>0</v>
      </c>
      <c r="K148" s="110"/>
      <c r="L148" s="119"/>
      <c r="M148" s="119"/>
    </row>
    <row r="149" spans="1:496" ht="46.5" customHeight="1" outlineLevel="1">
      <c r="A149" s="103"/>
      <c r="B149" s="104"/>
      <c r="C149" s="96" t="s">
        <v>9</v>
      </c>
      <c r="D149" s="100">
        <f t="shared" si="30"/>
        <v>0</v>
      </c>
      <c r="E149" s="100">
        <f t="shared" si="30"/>
        <v>0</v>
      </c>
      <c r="F149" s="100">
        <f t="shared" si="30"/>
        <v>0</v>
      </c>
      <c r="G149" s="5"/>
      <c r="H149" s="105"/>
      <c r="I149" s="97" t="s">
        <v>287</v>
      </c>
      <c r="J149" s="5">
        <f>(J146+0.5*J147)/J145</f>
        <v>1</v>
      </c>
      <c r="K149" s="110"/>
      <c r="L149" s="119"/>
      <c r="M149" s="119"/>
    </row>
    <row r="150" spans="1:496" ht="15.75" customHeight="1" outlineLevel="1">
      <c r="A150" s="172" t="s">
        <v>46</v>
      </c>
      <c r="B150" s="173" t="s">
        <v>442</v>
      </c>
      <c r="C150" s="96" t="s">
        <v>5</v>
      </c>
      <c r="D150" s="100">
        <f>D151+D152+D153+D154</f>
        <v>908.7</v>
      </c>
      <c r="E150" s="100">
        <f>E151+E152+E153+E154</f>
        <v>908.7</v>
      </c>
      <c r="F150" s="100">
        <f>F151+F152+F153+F154</f>
        <v>908.7</v>
      </c>
      <c r="G150" s="5">
        <f>F150/D150</f>
        <v>1</v>
      </c>
      <c r="H150" s="174" t="s">
        <v>487</v>
      </c>
      <c r="I150" s="194" t="s">
        <v>709</v>
      </c>
      <c r="J150" s="175" t="s">
        <v>368</v>
      </c>
      <c r="K150" s="110" t="s">
        <v>704</v>
      </c>
      <c r="L150" s="116"/>
      <c r="M150" s="110">
        <v>833</v>
      </c>
    </row>
    <row r="151" spans="1:496" ht="15.75" customHeight="1" outlineLevel="1">
      <c r="A151" s="172"/>
      <c r="B151" s="173"/>
      <c r="C151" s="96" t="s">
        <v>6</v>
      </c>
      <c r="D151" s="100">
        <v>908.7</v>
      </c>
      <c r="E151" s="100">
        <v>908.7</v>
      </c>
      <c r="F151" s="100">
        <v>908.7</v>
      </c>
      <c r="G151" s="5">
        <f>F151/D151</f>
        <v>1</v>
      </c>
      <c r="H151" s="174"/>
      <c r="I151" s="195"/>
      <c r="J151" s="175"/>
      <c r="K151" s="110"/>
      <c r="L151" s="117"/>
      <c r="M151" s="110"/>
    </row>
    <row r="152" spans="1:496" ht="15.75" customHeight="1" outlineLevel="1">
      <c r="A152" s="172"/>
      <c r="B152" s="173"/>
      <c r="C152" s="96" t="s">
        <v>7</v>
      </c>
      <c r="D152" s="100">
        <v>0</v>
      </c>
      <c r="E152" s="100">
        <v>0</v>
      </c>
      <c r="F152" s="100">
        <v>0</v>
      </c>
      <c r="G152" s="5"/>
      <c r="H152" s="174"/>
      <c r="I152" s="195"/>
      <c r="J152" s="175"/>
      <c r="K152" s="110"/>
      <c r="L152" s="117"/>
      <c r="M152" s="110"/>
    </row>
    <row r="153" spans="1:496" ht="15.75" customHeight="1" outlineLevel="1">
      <c r="A153" s="172"/>
      <c r="B153" s="173"/>
      <c r="C153" s="96" t="s">
        <v>8</v>
      </c>
      <c r="D153" s="100">
        <v>0</v>
      </c>
      <c r="E153" s="100">
        <v>0</v>
      </c>
      <c r="F153" s="100">
        <v>0</v>
      </c>
      <c r="G153" s="5"/>
      <c r="H153" s="174"/>
      <c r="I153" s="195"/>
      <c r="J153" s="175"/>
      <c r="K153" s="110"/>
      <c r="L153" s="117"/>
      <c r="M153" s="110"/>
    </row>
    <row r="154" spans="1:496" ht="15.75" customHeight="1" outlineLevel="1">
      <c r="A154" s="172"/>
      <c r="B154" s="173"/>
      <c r="C154" s="96" t="s">
        <v>9</v>
      </c>
      <c r="D154" s="100">
        <v>0</v>
      </c>
      <c r="E154" s="100">
        <v>0</v>
      </c>
      <c r="F154" s="100">
        <v>0</v>
      </c>
      <c r="G154" s="89"/>
      <c r="H154" s="174"/>
      <c r="I154" s="196"/>
      <c r="J154" s="175"/>
      <c r="K154" s="110"/>
      <c r="L154" s="118"/>
      <c r="M154" s="110"/>
    </row>
    <row r="155" spans="1:496" s="18" customFormat="1" ht="16.5" customHeight="1" outlineLevel="1">
      <c r="A155" s="172" t="s">
        <v>441</v>
      </c>
      <c r="B155" s="173" t="s">
        <v>356</v>
      </c>
      <c r="C155" s="96" t="s">
        <v>5</v>
      </c>
      <c r="D155" s="100">
        <f>D156+D157+D158+D159</f>
        <v>2920.0545999999999</v>
      </c>
      <c r="E155" s="100">
        <f>E156+E157+E158+E159</f>
        <v>5670.1</v>
      </c>
      <c r="F155" s="100">
        <f>F156+F157+F158+F159</f>
        <v>5670.1</v>
      </c>
      <c r="G155" s="5">
        <f>F155/D155</f>
        <v>1.9417787598903118</v>
      </c>
      <c r="H155" s="174" t="s">
        <v>357</v>
      </c>
      <c r="I155" s="194" t="s">
        <v>710</v>
      </c>
      <c r="J155" s="175" t="s">
        <v>368</v>
      </c>
      <c r="K155" s="175" t="s">
        <v>711</v>
      </c>
      <c r="L155" s="136" t="s">
        <v>712</v>
      </c>
      <c r="M155" s="110">
        <v>833</v>
      </c>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c r="DX155" s="17"/>
      <c r="DY155" s="17"/>
      <c r="DZ155" s="17"/>
      <c r="EA155" s="17"/>
      <c r="EB155" s="17"/>
      <c r="EC155" s="17"/>
      <c r="ED155" s="17"/>
      <c r="EE155" s="17"/>
      <c r="EF155" s="17"/>
      <c r="EG155" s="17"/>
      <c r="EH155" s="17"/>
      <c r="EI155" s="17"/>
      <c r="EJ155" s="17"/>
      <c r="EK155" s="17"/>
      <c r="EL155" s="17"/>
      <c r="EM155" s="17"/>
      <c r="EN155" s="17"/>
      <c r="EO155" s="17"/>
      <c r="EP155" s="17"/>
      <c r="EQ155" s="17"/>
      <c r="ER155" s="17"/>
      <c r="ES155" s="17"/>
      <c r="ET155" s="17"/>
      <c r="EU155" s="17"/>
      <c r="EV155" s="17"/>
      <c r="EW155" s="17"/>
      <c r="EX155" s="17"/>
      <c r="EY155" s="17"/>
      <c r="EZ155" s="17"/>
      <c r="FA155" s="17"/>
      <c r="FB155" s="17"/>
      <c r="FC155" s="17"/>
      <c r="FD155" s="17"/>
      <c r="FE155" s="17"/>
      <c r="FF155" s="17"/>
      <c r="FG155" s="17"/>
      <c r="FH155" s="17"/>
      <c r="FI155" s="17"/>
      <c r="FJ155" s="17"/>
      <c r="FK155" s="17"/>
      <c r="FL155" s="17"/>
      <c r="FM155" s="17"/>
      <c r="FN155" s="17"/>
      <c r="FO155" s="17"/>
      <c r="FP155" s="17"/>
      <c r="FQ155" s="17"/>
      <c r="FR155" s="17"/>
      <c r="FS155" s="17"/>
      <c r="FT155" s="17"/>
      <c r="FU155" s="17"/>
      <c r="FV155" s="17"/>
      <c r="FW155" s="17"/>
      <c r="FX155" s="17"/>
      <c r="FY155" s="17"/>
      <c r="FZ155" s="17"/>
      <c r="GA155" s="17"/>
      <c r="GB155" s="17"/>
      <c r="GC155" s="17"/>
      <c r="GD155" s="17"/>
      <c r="GE155" s="17"/>
      <c r="GF155" s="17"/>
      <c r="GG155" s="17"/>
      <c r="GH155" s="17"/>
      <c r="GI155" s="17"/>
      <c r="GJ155" s="17"/>
      <c r="GK155" s="17"/>
      <c r="GL155" s="17"/>
      <c r="GM155" s="17"/>
      <c r="GN155" s="17"/>
      <c r="GO155" s="17"/>
      <c r="GP155" s="17"/>
      <c r="GQ155" s="17"/>
      <c r="GR155" s="17"/>
      <c r="GS155" s="17"/>
      <c r="GT155" s="17"/>
      <c r="GU155" s="17"/>
      <c r="GV155" s="17"/>
      <c r="GW155" s="17"/>
      <c r="GX155" s="17"/>
      <c r="GY155" s="17"/>
      <c r="GZ155" s="17"/>
      <c r="HA155" s="17"/>
      <c r="HB155" s="17"/>
      <c r="HC155" s="17"/>
      <c r="HD155" s="17"/>
      <c r="HE155" s="17"/>
      <c r="HF155" s="17"/>
      <c r="HG155" s="17"/>
      <c r="HH155" s="17"/>
      <c r="HI155" s="17"/>
      <c r="HJ155" s="17"/>
      <c r="HK155" s="17"/>
      <c r="HL155" s="17"/>
      <c r="HM155" s="17"/>
      <c r="HN155" s="17"/>
      <c r="HO155" s="17"/>
      <c r="HP155" s="17"/>
      <c r="HQ155" s="17"/>
      <c r="HR155" s="17"/>
      <c r="HS155" s="17"/>
      <c r="HT155" s="17"/>
      <c r="HU155" s="17"/>
      <c r="HV155" s="17"/>
      <c r="HW155" s="17"/>
      <c r="HX155" s="17"/>
      <c r="HY155" s="17"/>
      <c r="HZ155" s="17"/>
      <c r="IA155" s="17"/>
      <c r="IB155" s="17"/>
      <c r="IC155" s="17"/>
      <c r="ID155" s="17"/>
      <c r="IE155" s="17"/>
      <c r="IF155" s="17"/>
      <c r="IG155" s="17"/>
      <c r="IH155" s="17"/>
      <c r="II155" s="17"/>
      <c r="IJ155" s="17"/>
      <c r="IK155" s="17"/>
      <c r="IL155" s="17"/>
      <c r="IM155" s="17"/>
      <c r="IN155" s="17"/>
      <c r="IO155" s="17"/>
      <c r="IP155" s="17"/>
      <c r="IQ155" s="17"/>
      <c r="IR155" s="17"/>
      <c r="IS155" s="17"/>
      <c r="IT155" s="17"/>
      <c r="IU155" s="17"/>
      <c r="IV155" s="17"/>
      <c r="IW155" s="17"/>
      <c r="IX155" s="17"/>
      <c r="IY155" s="17"/>
      <c r="IZ155" s="17"/>
      <c r="JA155" s="17"/>
      <c r="JB155" s="17"/>
      <c r="JC155" s="17"/>
      <c r="JD155" s="17"/>
      <c r="JE155" s="17"/>
      <c r="JF155" s="17"/>
      <c r="JG155" s="17"/>
      <c r="JH155" s="17"/>
      <c r="JI155" s="17"/>
      <c r="JJ155" s="17"/>
      <c r="JK155" s="17"/>
      <c r="JL155" s="17"/>
      <c r="JM155" s="17"/>
      <c r="JN155" s="17"/>
      <c r="JO155" s="17"/>
      <c r="JP155" s="17"/>
      <c r="JQ155" s="17"/>
      <c r="JR155" s="17"/>
      <c r="JS155" s="17"/>
      <c r="JT155" s="17"/>
      <c r="JU155" s="17"/>
      <c r="JV155" s="17"/>
      <c r="JW155" s="17"/>
      <c r="JX155" s="17"/>
      <c r="JY155" s="17"/>
      <c r="JZ155" s="17"/>
      <c r="KA155" s="17"/>
      <c r="KB155" s="17"/>
      <c r="KC155" s="17"/>
      <c r="KD155" s="17"/>
      <c r="KE155" s="17"/>
      <c r="KF155" s="17"/>
      <c r="KG155" s="17"/>
      <c r="KH155" s="17"/>
      <c r="KI155" s="17"/>
      <c r="KJ155" s="17"/>
      <c r="KK155" s="17"/>
      <c r="KL155" s="17"/>
      <c r="KM155" s="17"/>
      <c r="KN155" s="17"/>
      <c r="KO155" s="17"/>
      <c r="KP155" s="17"/>
      <c r="KQ155" s="17"/>
      <c r="KR155" s="17"/>
      <c r="KS155" s="17"/>
      <c r="KT155" s="17"/>
      <c r="KU155" s="17"/>
      <c r="KV155" s="17"/>
      <c r="KW155" s="17"/>
      <c r="KX155" s="17"/>
      <c r="KY155" s="17"/>
      <c r="KZ155" s="17"/>
      <c r="LA155" s="17"/>
      <c r="LB155" s="17"/>
      <c r="LC155" s="17"/>
      <c r="LD155" s="17"/>
      <c r="LE155" s="17"/>
      <c r="LF155" s="17"/>
      <c r="LG155" s="17"/>
      <c r="LH155" s="17"/>
      <c r="LI155" s="17"/>
      <c r="LJ155" s="17"/>
      <c r="LK155" s="17"/>
      <c r="LL155" s="17"/>
      <c r="LM155" s="17"/>
      <c r="LN155" s="17"/>
      <c r="LO155" s="17"/>
      <c r="LP155" s="17"/>
      <c r="LQ155" s="17"/>
      <c r="LR155" s="17"/>
      <c r="LS155" s="17"/>
      <c r="LT155" s="17"/>
      <c r="LU155" s="17"/>
      <c r="LV155" s="17"/>
      <c r="LW155" s="17"/>
      <c r="LX155" s="17"/>
      <c r="LY155" s="17"/>
      <c r="LZ155" s="17"/>
      <c r="MA155" s="17"/>
      <c r="MB155" s="17"/>
      <c r="MC155" s="17"/>
      <c r="MD155" s="17"/>
      <c r="ME155" s="17"/>
      <c r="MF155" s="17"/>
      <c r="MG155" s="17"/>
      <c r="MH155" s="17"/>
      <c r="MI155" s="17"/>
      <c r="MJ155" s="17"/>
      <c r="MK155" s="17"/>
      <c r="ML155" s="17"/>
      <c r="MM155" s="17"/>
      <c r="MN155" s="17"/>
      <c r="MO155" s="17"/>
      <c r="MP155" s="17"/>
      <c r="MQ155" s="17"/>
      <c r="MR155" s="17"/>
      <c r="MS155" s="17"/>
      <c r="MT155" s="17"/>
      <c r="MU155" s="17"/>
      <c r="MV155" s="17"/>
      <c r="MW155" s="17"/>
      <c r="MX155" s="17"/>
      <c r="MY155" s="17"/>
      <c r="MZ155" s="17"/>
      <c r="NA155" s="17"/>
      <c r="NB155" s="17"/>
      <c r="NC155" s="17"/>
      <c r="ND155" s="17"/>
      <c r="NE155" s="17"/>
      <c r="NF155" s="17"/>
      <c r="NG155" s="17"/>
      <c r="NH155" s="17"/>
      <c r="NI155" s="17"/>
      <c r="NJ155" s="17"/>
      <c r="NK155" s="17"/>
      <c r="NL155" s="17"/>
      <c r="NM155" s="17"/>
      <c r="NN155" s="17"/>
      <c r="NO155" s="17"/>
      <c r="NP155" s="17"/>
      <c r="NQ155" s="17"/>
      <c r="NR155" s="17"/>
      <c r="NS155" s="17"/>
      <c r="NT155" s="17"/>
      <c r="NU155" s="17"/>
      <c r="NV155" s="17"/>
      <c r="NW155" s="17"/>
      <c r="NX155" s="17"/>
      <c r="NY155" s="17"/>
      <c r="NZ155" s="17"/>
      <c r="OA155" s="17"/>
      <c r="OB155" s="17"/>
      <c r="OC155" s="17"/>
      <c r="OD155" s="17"/>
      <c r="OE155" s="17"/>
      <c r="OF155" s="17"/>
      <c r="OG155" s="17"/>
      <c r="OH155" s="17"/>
      <c r="OI155" s="17"/>
      <c r="OJ155" s="17"/>
      <c r="OK155" s="17"/>
      <c r="OL155" s="17"/>
      <c r="OM155" s="17"/>
      <c r="ON155" s="17"/>
      <c r="OO155" s="17"/>
      <c r="OP155" s="17"/>
      <c r="OQ155" s="17"/>
      <c r="OR155" s="17"/>
      <c r="OS155" s="17"/>
      <c r="OT155" s="17"/>
      <c r="OU155" s="17"/>
      <c r="OV155" s="17"/>
      <c r="OW155" s="17"/>
      <c r="OX155" s="17"/>
      <c r="OY155" s="17"/>
      <c r="OZ155" s="17"/>
      <c r="PA155" s="17"/>
      <c r="PB155" s="17"/>
      <c r="PC155" s="17"/>
      <c r="PD155" s="17"/>
      <c r="PE155" s="17"/>
      <c r="PF155" s="17"/>
      <c r="PG155" s="17"/>
      <c r="PH155" s="17"/>
      <c r="PI155" s="17"/>
      <c r="PJ155" s="17"/>
      <c r="PK155" s="17"/>
      <c r="PL155" s="17"/>
      <c r="PM155" s="17"/>
      <c r="PN155" s="17"/>
      <c r="PO155" s="17"/>
      <c r="PP155" s="17"/>
      <c r="PQ155" s="17"/>
      <c r="PR155" s="17"/>
      <c r="PS155" s="17"/>
      <c r="PT155" s="17"/>
      <c r="PU155" s="17"/>
      <c r="PV155" s="17"/>
      <c r="PW155" s="17"/>
      <c r="PX155" s="17"/>
      <c r="PY155" s="17"/>
      <c r="PZ155" s="17"/>
      <c r="QA155" s="17"/>
      <c r="QB155" s="17"/>
      <c r="QC155" s="17"/>
      <c r="QD155" s="17"/>
      <c r="QE155" s="17"/>
      <c r="QF155" s="17"/>
      <c r="QG155" s="17"/>
      <c r="QH155" s="17"/>
      <c r="QI155" s="17"/>
      <c r="QJ155" s="17"/>
      <c r="QK155" s="17"/>
      <c r="QL155" s="17"/>
      <c r="QM155" s="17"/>
      <c r="QN155" s="17"/>
      <c r="QO155" s="17"/>
      <c r="QP155" s="17"/>
      <c r="QQ155" s="17"/>
      <c r="QR155" s="17"/>
      <c r="QS155" s="17"/>
      <c r="QT155" s="17"/>
      <c r="QU155" s="17"/>
      <c r="QV155" s="17"/>
      <c r="QW155" s="17"/>
      <c r="QX155" s="17"/>
      <c r="QY155" s="17"/>
      <c r="QZ155" s="17"/>
      <c r="RA155" s="17"/>
      <c r="RB155" s="17"/>
      <c r="RC155" s="17"/>
      <c r="RD155" s="17"/>
      <c r="RE155" s="17"/>
      <c r="RF155" s="17"/>
      <c r="RG155" s="17"/>
      <c r="RH155" s="17"/>
      <c r="RI155" s="17"/>
      <c r="RJ155" s="17"/>
      <c r="RK155" s="17"/>
      <c r="RL155" s="17"/>
      <c r="RM155" s="17"/>
      <c r="RN155" s="17"/>
      <c r="RO155" s="17"/>
      <c r="RP155" s="17"/>
      <c r="RQ155" s="17"/>
      <c r="RR155" s="17"/>
      <c r="RS155" s="17"/>
      <c r="RT155" s="17"/>
      <c r="RU155" s="17"/>
      <c r="RV155" s="17"/>
      <c r="RW155" s="17"/>
      <c r="RX155" s="17"/>
      <c r="RY155" s="17"/>
      <c r="RZ155" s="17"/>
      <c r="SA155" s="17"/>
      <c r="SB155" s="17"/>
    </row>
    <row r="156" spans="1:496" s="18" customFormat="1" ht="16.5" customHeight="1" outlineLevel="1">
      <c r="A156" s="172"/>
      <c r="B156" s="173"/>
      <c r="C156" s="96" t="s">
        <v>6</v>
      </c>
      <c r="D156" s="100">
        <v>2920.0545999999999</v>
      </c>
      <c r="E156" s="28">
        <v>5670.1</v>
      </c>
      <c r="F156" s="28">
        <v>5670.1</v>
      </c>
      <c r="G156" s="5">
        <f>F156/D156</f>
        <v>1.9417787598903118</v>
      </c>
      <c r="H156" s="174"/>
      <c r="I156" s="195"/>
      <c r="J156" s="175"/>
      <c r="K156" s="175"/>
      <c r="L156" s="137"/>
      <c r="M156" s="110"/>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7"/>
      <c r="EY156" s="17"/>
      <c r="EZ156" s="17"/>
      <c r="FA156" s="17"/>
      <c r="FB156" s="17"/>
      <c r="FC156" s="17"/>
      <c r="FD156" s="17"/>
      <c r="FE156" s="17"/>
      <c r="FF156" s="17"/>
      <c r="FG156" s="17"/>
      <c r="FH156" s="17"/>
      <c r="FI156" s="17"/>
      <c r="FJ156" s="17"/>
      <c r="FK156" s="17"/>
      <c r="FL156" s="17"/>
      <c r="FM156" s="17"/>
      <c r="FN156" s="17"/>
      <c r="FO156" s="17"/>
      <c r="FP156" s="17"/>
      <c r="FQ156" s="17"/>
      <c r="FR156" s="17"/>
      <c r="FS156" s="17"/>
      <c r="FT156" s="17"/>
      <c r="FU156" s="17"/>
      <c r="FV156" s="17"/>
      <c r="FW156" s="17"/>
      <c r="FX156" s="17"/>
      <c r="FY156" s="17"/>
      <c r="FZ156" s="17"/>
      <c r="GA156" s="17"/>
      <c r="GB156" s="17"/>
      <c r="GC156" s="17"/>
      <c r="GD156" s="17"/>
      <c r="GE156" s="17"/>
      <c r="GF156" s="17"/>
      <c r="GG156" s="17"/>
      <c r="GH156" s="17"/>
      <c r="GI156" s="17"/>
      <c r="GJ156" s="17"/>
      <c r="GK156" s="17"/>
      <c r="GL156" s="17"/>
      <c r="GM156" s="17"/>
      <c r="GN156" s="17"/>
      <c r="GO156" s="17"/>
      <c r="GP156" s="17"/>
      <c r="GQ156" s="17"/>
      <c r="GR156" s="17"/>
      <c r="GS156" s="17"/>
      <c r="GT156" s="17"/>
      <c r="GU156" s="17"/>
      <c r="GV156" s="17"/>
      <c r="GW156" s="17"/>
      <c r="GX156" s="17"/>
      <c r="GY156" s="17"/>
      <c r="GZ156" s="17"/>
      <c r="HA156" s="17"/>
      <c r="HB156" s="17"/>
      <c r="HC156" s="17"/>
      <c r="HD156" s="17"/>
      <c r="HE156" s="17"/>
      <c r="HF156" s="17"/>
      <c r="HG156" s="17"/>
      <c r="HH156" s="17"/>
      <c r="HI156" s="17"/>
      <c r="HJ156" s="17"/>
      <c r="HK156" s="17"/>
      <c r="HL156" s="17"/>
      <c r="HM156" s="17"/>
      <c r="HN156" s="17"/>
      <c r="HO156" s="17"/>
      <c r="HP156" s="17"/>
      <c r="HQ156" s="17"/>
      <c r="HR156" s="17"/>
      <c r="HS156" s="17"/>
      <c r="HT156" s="17"/>
      <c r="HU156" s="17"/>
      <c r="HV156" s="17"/>
      <c r="HW156" s="17"/>
      <c r="HX156" s="17"/>
      <c r="HY156" s="17"/>
      <c r="HZ156" s="17"/>
      <c r="IA156" s="17"/>
      <c r="IB156" s="17"/>
      <c r="IC156" s="17"/>
      <c r="ID156" s="17"/>
      <c r="IE156" s="17"/>
      <c r="IF156" s="17"/>
      <c r="IG156" s="17"/>
      <c r="IH156" s="17"/>
      <c r="II156" s="17"/>
      <c r="IJ156" s="17"/>
      <c r="IK156" s="17"/>
      <c r="IL156" s="17"/>
      <c r="IM156" s="17"/>
      <c r="IN156" s="17"/>
      <c r="IO156" s="17"/>
      <c r="IP156" s="17"/>
      <c r="IQ156" s="17"/>
      <c r="IR156" s="17"/>
      <c r="IS156" s="17"/>
      <c r="IT156" s="17"/>
      <c r="IU156" s="17"/>
      <c r="IV156" s="17"/>
      <c r="IW156" s="17"/>
      <c r="IX156" s="17"/>
      <c r="IY156" s="17"/>
      <c r="IZ156" s="17"/>
      <c r="JA156" s="17"/>
      <c r="JB156" s="17"/>
      <c r="JC156" s="17"/>
      <c r="JD156" s="17"/>
      <c r="JE156" s="17"/>
      <c r="JF156" s="17"/>
      <c r="JG156" s="17"/>
      <c r="JH156" s="17"/>
      <c r="JI156" s="17"/>
      <c r="JJ156" s="17"/>
      <c r="JK156" s="17"/>
      <c r="JL156" s="17"/>
      <c r="JM156" s="17"/>
      <c r="JN156" s="17"/>
      <c r="JO156" s="17"/>
      <c r="JP156" s="17"/>
      <c r="JQ156" s="17"/>
      <c r="JR156" s="17"/>
      <c r="JS156" s="17"/>
      <c r="JT156" s="17"/>
      <c r="JU156" s="17"/>
      <c r="JV156" s="17"/>
      <c r="JW156" s="17"/>
      <c r="JX156" s="17"/>
      <c r="JY156" s="17"/>
      <c r="JZ156" s="17"/>
      <c r="KA156" s="17"/>
      <c r="KB156" s="17"/>
      <c r="KC156" s="17"/>
      <c r="KD156" s="17"/>
      <c r="KE156" s="17"/>
      <c r="KF156" s="17"/>
      <c r="KG156" s="17"/>
      <c r="KH156" s="17"/>
      <c r="KI156" s="17"/>
      <c r="KJ156" s="17"/>
      <c r="KK156" s="17"/>
      <c r="KL156" s="17"/>
      <c r="KM156" s="17"/>
      <c r="KN156" s="17"/>
      <c r="KO156" s="17"/>
      <c r="KP156" s="17"/>
      <c r="KQ156" s="17"/>
      <c r="KR156" s="17"/>
      <c r="KS156" s="17"/>
      <c r="KT156" s="17"/>
      <c r="KU156" s="17"/>
      <c r="KV156" s="17"/>
      <c r="KW156" s="17"/>
      <c r="KX156" s="17"/>
      <c r="KY156" s="17"/>
      <c r="KZ156" s="17"/>
      <c r="LA156" s="17"/>
      <c r="LB156" s="17"/>
      <c r="LC156" s="17"/>
      <c r="LD156" s="17"/>
      <c r="LE156" s="17"/>
      <c r="LF156" s="17"/>
      <c r="LG156" s="17"/>
      <c r="LH156" s="17"/>
      <c r="LI156" s="17"/>
      <c r="LJ156" s="17"/>
      <c r="LK156" s="17"/>
      <c r="LL156" s="17"/>
      <c r="LM156" s="17"/>
      <c r="LN156" s="17"/>
      <c r="LO156" s="17"/>
      <c r="LP156" s="17"/>
      <c r="LQ156" s="17"/>
      <c r="LR156" s="17"/>
      <c r="LS156" s="17"/>
      <c r="LT156" s="17"/>
      <c r="LU156" s="17"/>
      <c r="LV156" s="17"/>
      <c r="LW156" s="17"/>
      <c r="LX156" s="17"/>
      <c r="LY156" s="17"/>
      <c r="LZ156" s="17"/>
      <c r="MA156" s="17"/>
      <c r="MB156" s="17"/>
      <c r="MC156" s="17"/>
      <c r="MD156" s="17"/>
      <c r="ME156" s="17"/>
      <c r="MF156" s="17"/>
      <c r="MG156" s="17"/>
      <c r="MH156" s="17"/>
      <c r="MI156" s="17"/>
      <c r="MJ156" s="17"/>
      <c r="MK156" s="17"/>
      <c r="ML156" s="17"/>
      <c r="MM156" s="17"/>
      <c r="MN156" s="17"/>
      <c r="MO156" s="17"/>
      <c r="MP156" s="17"/>
      <c r="MQ156" s="17"/>
      <c r="MR156" s="17"/>
      <c r="MS156" s="17"/>
      <c r="MT156" s="17"/>
      <c r="MU156" s="17"/>
      <c r="MV156" s="17"/>
      <c r="MW156" s="17"/>
      <c r="MX156" s="17"/>
      <c r="MY156" s="17"/>
      <c r="MZ156" s="17"/>
      <c r="NA156" s="17"/>
      <c r="NB156" s="17"/>
      <c r="NC156" s="17"/>
      <c r="ND156" s="17"/>
      <c r="NE156" s="17"/>
      <c r="NF156" s="17"/>
      <c r="NG156" s="17"/>
      <c r="NH156" s="17"/>
      <c r="NI156" s="17"/>
      <c r="NJ156" s="17"/>
      <c r="NK156" s="17"/>
      <c r="NL156" s="17"/>
      <c r="NM156" s="17"/>
      <c r="NN156" s="17"/>
      <c r="NO156" s="17"/>
      <c r="NP156" s="17"/>
      <c r="NQ156" s="17"/>
      <c r="NR156" s="17"/>
      <c r="NS156" s="17"/>
      <c r="NT156" s="17"/>
      <c r="NU156" s="17"/>
      <c r="NV156" s="17"/>
      <c r="NW156" s="17"/>
      <c r="NX156" s="17"/>
      <c r="NY156" s="17"/>
      <c r="NZ156" s="17"/>
      <c r="OA156" s="17"/>
      <c r="OB156" s="17"/>
      <c r="OC156" s="17"/>
      <c r="OD156" s="17"/>
      <c r="OE156" s="17"/>
      <c r="OF156" s="17"/>
      <c r="OG156" s="17"/>
      <c r="OH156" s="17"/>
      <c r="OI156" s="17"/>
      <c r="OJ156" s="17"/>
      <c r="OK156" s="17"/>
      <c r="OL156" s="17"/>
      <c r="OM156" s="17"/>
      <c r="ON156" s="17"/>
      <c r="OO156" s="17"/>
      <c r="OP156" s="17"/>
      <c r="OQ156" s="17"/>
      <c r="OR156" s="17"/>
      <c r="OS156" s="17"/>
      <c r="OT156" s="17"/>
      <c r="OU156" s="17"/>
      <c r="OV156" s="17"/>
      <c r="OW156" s="17"/>
      <c r="OX156" s="17"/>
      <c r="OY156" s="17"/>
      <c r="OZ156" s="17"/>
      <c r="PA156" s="17"/>
      <c r="PB156" s="17"/>
      <c r="PC156" s="17"/>
      <c r="PD156" s="17"/>
      <c r="PE156" s="17"/>
      <c r="PF156" s="17"/>
      <c r="PG156" s="17"/>
      <c r="PH156" s="17"/>
      <c r="PI156" s="17"/>
      <c r="PJ156" s="17"/>
      <c r="PK156" s="17"/>
      <c r="PL156" s="17"/>
      <c r="PM156" s="17"/>
      <c r="PN156" s="17"/>
      <c r="PO156" s="17"/>
      <c r="PP156" s="17"/>
      <c r="PQ156" s="17"/>
      <c r="PR156" s="17"/>
      <c r="PS156" s="17"/>
      <c r="PT156" s="17"/>
      <c r="PU156" s="17"/>
      <c r="PV156" s="17"/>
      <c r="PW156" s="17"/>
      <c r="PX156" s="17"/>
      <c r="PY156" s="17"/>
      <c r="PZ156" s="17"/>
      <c r="QA156" s="17"/>
      <c r="QB156" s="17"/>
      <c r="QC156" s="17"/>
      <c r="QD156" s="17"/>
      <c r="QE156" s="17"/>
      <c r="QF156" s="17"/>
      <c r="QG156" s="17"/>
      <c r="QH156" s="17"/>
      <c r="QI156" s="17"/>
      <c r="QJ156" s="17"/>
      <c r="QK156" s="17"/>
      <c r="QL156" s="17"/>
      <c r="QM156" s="17"/>
      <c r="QN156" s="17"/>
      <c r="QO156" s="17"/>
      <c r="QP156" s="17"/>
      <c r="QQ156" s="17"/>
      <c r="QR156" s="17"/>
      <c r="QS156" s="17"/>
      <c r="QT156" s="17"/>
      <c r="QU156" s="17"/>
      <c r="QV156" s="17"/>
      <c r="QW156" s="17"/>
      <c r="QX156" s="17"/>
      <c r="QY156" s="17"/>
      <c r="QZ156" s="17"/>
      <c r="RA156" s="17"/>
      <c r="RB156" s="17"/>
      <c r="RC156" s="17"/>
      <c r="RD156" s="17"/>
      <c r="RE156" s="17"/>
      <c r="RF156" s="17"/>
      <c r="RG156" s="17"/>
      <c r="RH156" s="17"/>
      <c r="RI156" s="17"/>
      <c r="RJ156" s="17"/>
      <c r="RK156" s="17"/>
      <c r="RL156" s="17"/>
      <c r="RM156" s="17"/>
      <c r="RN156" s="17"/>
      <c r="RO156" s="17"/>
      <c r="RP156" s="17"/>
      <c r="RQ156" s="17"/>
      <c r="RR156" s="17"/>
      <c r="RS156" s="17"/>
      <c r="RT156" s="17"/>
      <c r="RU156" s="17"/>
      <c r="RV156" s="17"/>
      <c r="RW156" s="17"/>
      <c r="RX156" s="17"/>
      <c r="RY156" s="17"/>
      <c r="RZ156" s="17"/>
      <c r="SA156" s="17"/>
      <c r="SB156" s="17"/>
    </row>
    <row r="157" spans="1:496" s="18" customFormat="1" ht="16.5" customHeight="1" outlineLevel="1">
      <c r="A157" s="172"/>
      <c r="B157" s="173"/>
      <c r="C157" s="96" t="s">
        <v>7</v>
      </c>
      <c r="D157" s="100">
        <v>0</v>
      </c>
      <c r="E157" s="100">
        <v>0</v>
      </c>
      <c r="F157" s="100">
        <v>0</v>
      </c>
      <c r="G157" s="5"/>
      <c r="H157" s="174"/>
      <c r="I157" s="195"/>
      <c r="J157" s="175"/>
      <c r="K157" s="175"/>
      <c r="L157" s="137"/>
      <c r="M157" s="110"/>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c r="DX157" s="17"/>
      <c r="DY157" s="17"/>
      <c r="DZ157" s="17"/>
      <c r="EA157" s="17"/>
      <c r="EB157" s="17"/>
      <c r="EC157" s="17"/>
      <c r="ED157" s="17"/>
      <c r="EE157" s="17"/>
      <c r="EF157" s="17"/>
      <c r="EG157" s="17"/>
      <c r="EH157" s="17"/>
      <c r="EI157" s="17"/>
      <c r="EJ157" s="17"/>
      <c r="EK157" s="17"/>
      <c r="EL157" s="17"/>
      <c r="EM157" s="17"/>
      <c r="EN157" s="17"/>
      <c r="EO157" s="17"/>
      <c r="EP157" s="17"/>
      <c r="EQ157" s="17"/>
      <c r="ER157" s="17"/>
      <c r="ES157" s="17"/>
      <c r="ET157" s="17"/>
      <c r="EU157" s="17"/>
      <c r="EV157" s="17"/>
      <c r="EW157" s="17"/>
      <c r="EX157" s="17"/>
      <c r="EY157" s="17"/>
      <c r="EZ157" s="17"/>
      <c r="FA157" s="17"/>
      <c r="FB157" s="17"/>
      <c r="FC157" s="17"/>
      <c r="FD157" s="17"/>
      <c r="FE157" s="17"/>
      <c r="FF157" s="17"/>
      <c r="FG157" s="17"/>
      <c r="FH157" s="17"/>
      <c r="FI157" s="17"/>
      <c r="FJ157" s="17"/>
      <c r="FK157" s="17"/>
      <c r="FL157" s="17"/>
      <c r="FM157" s="17"/>
      <c r="FN157" s="17"/>
      <c r="FO157" s="17"/>
      <c r="FP157" s="17"/>
      <c r="FQ157" s="17"/>
      <c r="FR157" s="17"/>
      <c r="FS157" s="17"/>
      <c r="FT157" s="17"/>
      <c r="FU157" s="17"/>
      <c r="FV157" s="17"/>
      <c r="FW157" s="17"/>
      <c r="FX157" s="17"/>
      <c r="FY157" s="17"/>
      <c r="FZ157" s="17"/>
      <c r="GA157" s="17"/>
      <c r="GB157" s="17"/>
      <c r="GC157" s="17"/>
      <c r="GD157" s="17"/>
      <c r="GE157" s="17"/>
      <c r="GF157" s="17"/>
      <c r="GG157" s="17"/>
      <c r="GH157" s="17"/>
      <c r="GI157" s="17"/>
      <c r="GJ157" s="17"/>
      <c r="GK157" s="17"/>
      <c r="GL157" s="17"/>
      <c r="GM157" s="17"/>
      <c r="GN157" s="17"/>
      <c r="GO157" s="17"/>
      <c r="GP157" s="17"/>
      <c r="GQ157" s="17"/>
      <c r="GR157" s="17"/>
      <c r="GS157" s="17"/>
      <c r="GT157" s="17"/>
      <c r="GU157" s="17"/>
      <c r="GV157" s="17"/>
      <c r="GW157" s="17"/>
      <c r="GX157" s="17"/>
      <c r="GY157" s="17"/>
      <c r="GZ157" s="17"/>
      <c r="HA157" s="17"/>
      <c r="HB157" s="17"/>
      <c r="HC157" s="17"/>
      <c r="HD157" s="17"/>
      <c r="HE157" s="17"/>
      <c r="HF157" s="17"/>
      <c r="HG157" s="17"/>
      <c r="HH157" s="17"/>
      <c r="HI157" s="17"/>
      <c r="HJ157" s="17"/>
      <c r="HK157" s="17"/>
      <c r="HL157" s="17"/>
      <c r="HM157" s="17"/>
      <c r="HN157" s="17"/>
      <c r="HO157" s="17"/>
      <c r="HP157" s="17"/>
      <c r="HQ157" s="17"/>
      <c r="HR157" s="17"/>
      <c r="HS157" s="17"/>
      <c r="HT157" s="17"/>
      <c r="HU157" s="17"/>
      <c r="HV157" s="17"/>
      <c r="HW157" s="17"/>
      <c r="HX157" s="17"/>
      <c r="HY157" s="17"/>
      <c r="HZ157" s="17"/>
      <c r="IA157" s="17"/>
      <c r="IB157" s="17"/>
      <c r="IC157" s="17"/>
      <c r="ID157" s="17"/>
      <c r="IE157" s="17"/>
      <c r="IF157" s="17"/>
      <c r="IG157" s="17"/>
      <c r="IH157" s="17"/>
      <c r="II157" s="17"/>
      <c r="IJ157" s="17"/>
      <c r="IK157" s="17"/>
      <c r="IL157" s="17"/>
      <c r="IM157" s="17"/>
      <c r="IN157" s="17"/>
      <c r="IO157" s="17"/>
      <c r="IP157" s="17"/>
      <c r="IQ157" s="17"/>
      <c r="IR157" s="17"/>
      <c r="IS157" s="17"/>
      <c r="IT157" s="17"/>
      <c r="IU157" s="17"/>
      <c r="IV157" s="17"/>
      <c r="IW157" s="17"/>
      <c r="IX157" s="17"/>
      <c r="IY157" s="17"/>
      <c r="IZ157" s="17"/>
      <c r="JA157" s="17"/>
      <c r="JB157" s="17"/>
      <c r="JC157" s="17"/>
      <c r="JD157" s="17"/>
      <c r="JE157" s="17"/>
      <c r="JF157" s="17"/>
      <c r="JG157" s="17"/>
      <c r="JH157" s="17"/>
      <c r="JI157" s="17"/>
      <c r="JJ157" s="17"/>
      <c r="JK157" s="17"/>
      <c r="JL157" s="17"/>
      <c r="JM157" s="17"/>
      <c r="JN157" s="17"/>
      <c r="JO157" s="17"/>
      <c r="JP157" s="17"/>
      <c r="JQ157" s="17"/>
      <c r="JR157" s="17"/>
      <c r="JS157" s="17"/>
      <c r="JT157" s="17"/>
      <c r="JU157" s="17"/>
      <c r="JV157" s="17"/>
      <c r="JW157" s="17"/>
      <c r="JX157" s="17"/>
      <c r="JY157" s="17"/>
      <c r="JZ157" s="17"/>
      <c r="KA157" s="17"/>
      <c r="KB157" s="17"/>
      <c r="KC157" s="17"/>
      <c r="KD157" s="17"/>
      <c r="KE157" s="17"/>
      <c r="KF157" s="17"/>
      <c r="KG157" s="17"/>
      <c r="KH157" s="17"/>
      <c r="KI157" s="17"/>
      <c r="KJ157" s="17"/>
      <c r="KK157" s="17"/>
      <c r="KL157" s="17"/>
      <c r="KM157" s="17"/>
      <c r="KN157" s="17"/>
      <c r="KO157" s="17"/>
      <c r="KP157" s="17"/>
      <c r="KQ157" s="17"/>
      <c r="KR157" s="17"/>
      <c r="KS157" s="17"/>
      <c r="KT157" s="17"/>
      <c r="KU157" s="17"/>
      <c r="KV157" s="17"/>
      <c r="KW157" s="17"/>
      <c r="KX157" s="17"/>
      <c r="KY157" s="17"/>
      <c r="KZ157" s="17"/>
      <c r="LA157" s="17"/>
      <c r="LB157" s="17"/>
      <c r="LC157" s="17"/>
      <c r="LD157" s="17"/>
      <c r="LE157" s="17"/>
      <c r="LF157" s="17"/>
      <c r="LG157" s="17"/>
      <c r="LH157" s="17"/>
      <c r="LI157" s="17"/>
      <c r="LJ157" s="17"/>
      <c r="LK157" s="17"/>
      <c r="LL157" s="17"/>
      <c r="LM157" s="17"/>
      <c r="LN157" s="17"/>
      <c r="LO157" s="17"/>
      <c r="LP157" s="17"/>
      <c r="LQ157" s="17"/>
      <c r="LR157" s="17"/>
      <c r="LS157" s="17"/>
      <c r="LT157" s="17"/>
      <c r="LU157" s="17"/>
      <c r="LV157" s="17"/>
      <c r="LW157" s="17"/>
      <c r="LX157" s="17"/>
      <c r="LY157" s="17"/>
      <c r="LZ157" s="17"/>
      <c r="MA157" s="17"/>
      <c r="MB157" s="17"/>
      <c r="MC157" s="17"/>
      <c r="MD157" s="17"/>
      <c r="ME157" s="17"/>
      <c r="MF157" s="17"/>
      <c r="MG157" s="17"/>
      <c r="MH157" s="17"/>
      <c r="MI157" s="17"/>
      <c r="MJ157" s="17"/>
      <c r="MK157" s="17"/>
      <c r="ML157" s="17"/>
      <c r="MM157" s="17"/>
      <c r="MN157" s="17"/>
      <c r="MO157" s="17"/>
      <c r="MP157" s="17"/>
      <c r="MQ157" s="17"/>
      <c r="MR157" s="17"/>
      <c r="MS157" s="17"/>
      <c r="MT157" s="17"/>
      <c r="MU157" s="17"/>
      <c r="MV157" s="17"/>
      <c r="MW157" s="17"/>
      <c r="MX157" s="17"/>
      <c r="MY157" s="17"/>
      <c r="MZ157" s="17"/>
      <c r="NA157" s="17"/>
      <c r="NB157" s="17"/>
      <c r="NC157" s="17"/>
      <c r="ND157" s="17"/>
      <c r="NE157" s="17"/>
      <c r="NF157" s="17"/>
      <c r="NG157" s="17"/>
      <c r="NH157" s="17"/>
      <c r="NI157" s="17"/>
      <c r="NJ157" s="17"/>
      <c r="NK157" s="17"/>
      <c r="NL157" s="17"/>
      <c r="NM157" s="17"/>
      <c r="NN157" s="17"/>
      <c r="NO157" s="17"/>
      <c r="NP157" s="17"/>
      <c r="NQ157" s="17"/>
      <c r="NR157" s="17"/>
      <c r="NS157" s="17"/>
      <c r="NT157" s="17"/>
      <c r="NU157" s="17"/>
      <c r="NV157" s="17"/>
      <c r="NW157" s="17"/>
      <c r="NX157" s="17"/>
      <c r="NY157" s="17"/>
      <c r="NZ157" s="17"/>
      <c r="OA157" s="17"/>
      <c r="OB157" s="17"/>
      <c r="OC157" s="17"/>
      <c r="OD157" s="17"/>
      <c r="OE157" s="17"/>
      <c r="OF157" s="17"/>
      <c r="OG157" s="17"/>
      <c r="OH157" s="17"/>
      <c r="OI157" s="17"/>
      <c r="OJ157" s="17"/>
      <c r="OK157" s="17"/>
      <c r="OL157" s="17"/>
      <c r="OM157" s="17"/>
      <c r="ON157" s="17"/>
      <c r="OO157" s="17"/>
      <c r="OP157" s="17"/>
      <c r="OQ157" s="17"/>
      <c r="OR157" s="17"/>
      <c r="OS157" s="17"/>
      <c r="OT157" s="17"/>
      <c r="OU157" s="17"/>
      <c r="OV157" s="17"/>
      <c r="OW157" s="17"/>
      <c r="OX157" s="17"/>
      <c r="OY157" s="17"/>
      <c r="OZ157" s="17"/>
      <c r="PA157" s="17"/>
      <c r="PB157" s="17"/>
      <c r="PC157" s="17"/>
      <c r="PD157" s="17"/>
      <c r="PE157" s="17"/>
      <c r="PF157" s="17"/>
      <c r="PG157" s="17"/>
      <c r="PH157" s="17"/>
      <c r="PI157" s="17"/>
      <c r="PJ157" s="17"/>
      <c r="PK157" s="17"/>
      <c r="PL157" s="17"/>
      <c r="PM157" s="17"/>
      <c r="PN157" s="17"/>
      <c r="PO157" s="17"/>
      <c r="PP157" s="17"/>
      <c r="PQ157" s="17"/>
      <c r="PR157" s="17"/>
      <c r="PS157" s="17"/>
      <c r="PT157" s="17"/>
      <c r="PU157" s="17"/>
      <c r="PV157" s="17"/>
      <c r="PW157" s="17"/>
      <c r="PX157" s="17"/>
      <c r="PY157" s="17"/>
      <c r="PZ157" s="17"/>
      <c r="QA157" s="17"/>
      <c r="QB157" s="17"/>
      <c r="QC157" s="17"/>
      <c r="QD157" s="17"/>
      <c r="QE157" s="17"/>
      <c r="QF157" s="17"/>
      <c r="QG157" s="17"/>
      <c r="QH157" s="17"/>
      <c r="QI157" s="17"/>
      <c r="QJ157" s="17"/>
      <c r="QK157" s="17"/>
      <c r="QL157" s="17"/>
      <c r="QM157" s="17"/>
      <c r="QN157" s="17"/>
      <c r="QO157" s="17"/>
      <c r="QP157" s="17"/>
      <c r="QQ157" s="17"/>
      <c r="QR157" s="17"/>
      <c r="QS157" s="17"/>
      <c r="QT157" s="17"/>
      <c r="QU157" s="17"/>
      <c r="QV157" s="17"/>
      <c r="QW157" s="17"/>
      <c r="QX157" s="17"/>
      <c r="QY157" s="17"/>
      <c r="QZ157" s="17"/>
      <c r="RA157" s="17"/>
      <c r="RB157" s="17"/>
      <c r="RC157" s="17"/>
      <c r="RD157" s="17"/>
      <c r="RE157" s="17"/>
      <c r="RF157" s="17"/>
      <c r="RG157" s="17"/>
      <c r="RH157" s="17"/>
      <c r="RI157" s="17"/>
      <c r="RJ157" s="17"/>
      <c r="RK157" s="17"/>
      <c r="RL157" s="17"/>
      <c r="RM157" s="17"/>
      <c r="RN157" s="17"/>
      <c r="RO157" s="17"/>
      <c r="RP157" s="17"/>
      <c r="RQ157" s="17"/>
      <c r="RR157" s="17"/>
      <c r="RS157" s="17"/>
      <c r="RT157" s="17"/>
      <c r="RU157" s="17"/>
      <c r="RV157" s="17"/>
      <c r="RW157" s="17"/>
      <c r="RX157" s="17"/>
      <c r="RY157" s="17"/>
      <c r="RZ157" s="17"/>
      <c r="SA157" s="17"/>
      <c r="SB157" s="17"/>
    </row>
    <row r="158" spans="1:496" s="18" customFormat="1" ht="16.5" customHeight="1" outlineLevel="1">
      <c r="A158" s="172"/>
      <c r="B158" s="173"/>
      <c r="C158" s="96" t="s">
        <v>8</v>
      </c>
      <c r="D158" s="100">
        <v>0</v>
      </c>
      <c r="E158" s="100">
        <v>0</v>
      </c>
      <c r="F158" s="100">
        <v>0</v>
      </c>
      <c r="G158" s="5"/>
      <c r="H158" s="174"/>
      <c r="I158" s="195"/>
      <c r="J158" s="175"/>
      <c r="K158" s="175"/>
      <c r="L158" s="137"/>
      <c r="M158" s="110"/>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c r="EK158" s="17"/>
      <c r="EL158" s="17"/>
      <c r="EM158" s="17"/>
      <c r="EN158" s="17"/>
      <c r="EO158" s="17"/>
      <c r="EP158" s="17"/>
      <c r="EQ158" s="17"/>
      <c r="ER158" s="17"/>
      <c r="ES158" s="17"/>
      <c r="ET158" s="17"/>
      <c r="EU158" s="17"/>
      <c r="EV158" s="17"/>
      <c r="EW158" s="17"/>
      <c r="EX158" s="17"/>
      <c r="EY158" s="17"/>
      <c r="EZ158" s="17"/>
      <c r="FA158" s="17"/>
      <c r="FB158" s="17"/>
      <c r="FC158" s="17"/>
      <c r="FD158" s="17"/>
      <c r="FE158" s="17"/>
      <c r="FF158" s="17"/>
      <c r="FG158" s="17"/>
      <c r="FH158" s="17"/>
      <c r="FI158" s="17"/>
      <c r="FJ158" s="17"/>
      <c r="FK158" s="17"/>
      <c r="FL158" s="17"/>
      <c r="FM158" s="17"/>
      <c r="FN158" s="17"/>
      <c r="FO158" s="17"/>
      <c r="FP158" s="17"/>
      <c r="FQ158" s="17"/>
      <c r="FR158" s="17"/>
      <c r="FS158" s="17"/>
      <c r="FT158" s="17"/>
      <c r="FU158" s="17"/>
      <c r="FV158" s="17"/>
      <c r="FW158" s="17"/>
      <c r="FX158" s="17"/>
      <c r="FY158" s="17"/>
      <c r="FZ158" s="17"/>
      <c r="GA158" s="17"/>
      <c r="GB158" s="17"/>
      <c r="GC158" s="17"/>
      <c r="GD158" s="17"/>
      <c r="GE158" s="17"/>
      <c r="GF158" s="17"/>
      <c r="GG158" s="17"/>
      <c r="GH158" s="17"/>
      <c r="GI158" s="17"/>
      <c r="GJ158" s="17"/>
      <c r="GK158" s="17"/>
      <c r="GL158" s="17"/>
      <c r="GM158" s="17"/>
      <c r="GN158" s="17"/>
      <c r="GO158" s="17"/>
      <c r="GP158" s="17"/>
      <c r="GQ158" s="17"/>
      <c r="GR158" s="17"/>
      <c r="GS158" s="17"/>
      <c r="GT158" s="17"/>
      <c r="GU158" s="17"/>
      <c r="GV158" s="17"/>
      <c r="GW158" s="17"/>
      <c r="GX158" s="17"/>
      <c r="GY158" s="17"/>
      <c r="GZ158" s="17"/>
      <c r="HA158" s="17"/>
      <c r="HB158" s="17"/>
      <c r="HC158" s="17"/>
      <c r="HD158" s="17"/>
      <c r="HE158" s="17"/>
      <c r="HF158" s="17"/>
      <c r="HG158" s="17"/>
      <c r="HH158" s="17"/>
      <c r="HI158" s="17"/>
      <c r="HJ158" s="17"/>
      <c r="HK158" s="17"/>
      <c r="HL158" s="17"/>
      <c r="HM158" s="17"/>
      <c r="HN158" s="17"/>
      <c r="HO158" s="17"/>
      <c r="HP158" s="17"/>
      <c r="HQ158" s="17"/>
      <c r="HR158" s="17"/>
      <c r="HS158" s="17"/>
      <c r="HT158" s="17"/>
      <c r="HU158" s="17"/>
      <c r="HV158" s="17"/>
      <c r="HW158" s="17"/>
      <c r="HX158" s="17"/>
      <c r="HY158" s="17"/>
      <c r="HZ158" s="17"/>
      <c r="IA158" s="17"/>
      <c r="IB158" s="17"/>
      <c r="IC158" s="17"/>
      <c r="ID158" s="17"/>
      <c r="IE158" s="17"/>
      <c r="IF158" s="17"/>
      <c r="IG158" s="17"/>
      <c r="IH158" s="17"/>
      <c r="II158" s="17"/>
      <c r="IJ158" s="17"/>
      <c r="IK158" s="17"/>
      <c r="IL158" s="17"/>
      <c r="IM158" s="17"/>
      <c r="IN158" s="17"/>
      <c r="IO158" s="17"/>
      <c r="IP158" s="17"/>
      <c r="IQ158" s="17"/>
      <c r="IR158" s="17"/>
      <c r="IS158" s="17"/>
      <c r="IT158" s="17"/>
      <c r="IU158" s="17"/>
      <c r="IV158" s="17"/>
      <c r="IW158" s="17"/>
      <c r="IX158" s="17"/>
      <c r="IY158" s="17"/>
      <c r="IZ158" s="17"/>
      <c r="JA158" s="17"/>
      <c r="JB158" s="17"/>
      <c r="JC158" s="17"/>
      <c r="JD158" s="17"/>
      <c r="JE158" s="17"/>
      <c r="JF158" s="17"/>
      <c r="JG158" s="17"/>
      <c r="JH158" s="17"/>
      <c r="JI158" s="17"/>
      <c r="JJ158" s="17"/>
      <c r="JK158" s="17"/>
      <c r="JL158" s="17"/>
      <c r="JM158" s="17"/>
      <c r="JN158" s="17"/>
      <c r="JO158" s="17"/>
      <c r="JP158" s="17"/>
      <c r="JQ158" s="17"/>
      <c r="JR158" s="17"/>
      <c r="JS158" s="17"/>
      <c r="JT158" s="17"/>
      <c r="JU158" s="17"/>
      <c r="JV158" s="17"/>
      <c r="JW158" s="17"/>
      <c r="JX158" s="17"/>
      <c r="JY158" s="17"/>
      <c r="JZ158" s="17"/>
      <c r="KA158" s="17"/>
      <c r="KB158" s="17"/>
      <c r="KC158" s="17"/>
      <c r="KD158" s="17"/>
      <c r="KE158" s="17"/>
      <c r="KF158" s="17"/>
      <c r="KG158" s="17"/>
      <c r="KH158" s="17"/>
      <c r="KI158" s="17"/>
      <c r="KJ158" s="17"/>
      <c r="KK158" s="17"/>
      <c r="KL158" s="17"/>
      <c r="KM158" s="17"/>
      <c r="KN158" s="17"/>
      <c r="KO158" s="17"/>
      <c r="KP158" s="17"/>
      <c r="KQ158" s="17"/>
      <c r="KR158" s="17"/>
      <c r="KS158" s="17"/>
      <c r="KT158" s="17"/>
      <c r="KU158" s="17"/>
      <c r="KV158" s="17"/>
      <c r="KW158" s="17"/>
      <c r="KX158" s="17"/>
      <c r="KY158" s="17"/>
      <c r="KZ158" s="17"/>
      <c r="LA158" s="17"/>
      <c r="LB158" s="17"/>
      <c r="LC158" s="17"/>
      <c r="LD158" s="17"/>
      <c r="LE158" s="17"/>
      <c r="LF158" s="17"/>
      <c r="LG158" s="17"/>
      <c r="LH158" s="17"/>
      <c r="LI158" s="17"/>
      <c r="LJ158" s="17"/>
      <c r="LK158" s="17"/>
      <c r="LL158" s="17"/>
      <c r="LM158" s="17"/>
      <c r="LN158" s="17"/>
      <c r="LO158" s="17"/>
      <c r="LP158" s="17"/>
      <c r="LQ158" s="17"/>
      <c r="LR158" s="17"/>
      <c r="LS158" s="17"/>
      <c r="LT158" s="17"/>
      <c r="LU158" s="17"/>
      <c r="LV158" s="17"/>
      <c r="LW158" s="17"/>
      <c r="LX158" s="17"/>
      <c r="LY158" s="17"/>
      <c r="LZ158" s="17"/>
      <c r="MA158" s="17"/>
      <c r="MB158" s="17"/>
      <c r="MC158" s="17"/>
      <c r="MD158" s="17"/>
      <c r="ME158" s="17"/>
      <c r="MF158" s="17"/>
      <c r="MG158" s="17"/>
      <c r="MH158" s="17"/>
      <c r="MI158" s="17"/>
      <c r="MJ158" s="17"/>
      <c r="MK158" s="17"/>
      <c r="ML158" s="17"/>
      <c r="MM158" s="17"/>
      <c r="MN158" s="17"/>
      <c r="MO158" s="17"/>
      <c r="MP158" s="17"/>
      <c r="MQ158" s="17"/>
      <c r="MR158" s="17"/>
      <c r="MS158" s="17"/>
      <c r="MT158" s="17"/>
      <c r="MU158" s="17"/>
      <c r="MV158" s="17"/>
      <c r="MW158" s="17"/>
      <c r="MX158" s="17"/>
      <c r="MY158" s="17"/>
      <c r="MZ158" s="17"/>
      <c r="NA158" s="17"/>
      <c r="NB158" s="17"/>
      <c r="NC158" s="17"/>
      <c r="ND158" s="17"/>
      <c r="NE158" s="17"/>
      <c r="NF158" s="17"/>
      <c r="NG158" s="17"/>
      <c r="NH158" s="17"/>
      <c r="NI158" s="17"/>
      <c r="NJ158" s="17"/>
      <c r="NK158" s="17"/>
      <c r="NL158" s="17"/>
      <c r="NM158" s="17"/>
      <c r="NN158" s="17"/>
      <c r="NO158" s="17"/>
      <c r="NP158" s="17"/>
      <c r="NQ158" s="17"/>
      <c r="NR158" s="17"/>
      <c r="NS158" s="17"/>
      <c r="NT158" s="17"/>
      <c r="NU158" s="17"/>
      <c r="NV158" s="17"/>
      <c r="NW158" s="17"/>
      <c r="NX158" s="17"/>
      <c r="NY158" s="17"/>
      <c r="NZ158" s="17"/>
      <c r="OA158" s="17"/>
      <c r="OB158" s="17"/>
      <c r="OC158" s="17"/>
      <c r="OD158" s="17"/>
      <c r="OE158" s="17"/>
      <c r="OF158" s="17"/>
      <c r="OG158" s="17"/>
      <c r="OH158" s="17"/>
      <c r="OI158" s="17"/>
      <c r="OJ158" s="17"/>
      <c r="OK158" s="17"/>
      <c r="OL158" s="17"/>
      <c r="OM158" s="17"/>
      <c r="ON158" s="17"/>
      <c r="OO158" s="17"/>
      <c r="OP158" s="17"/>
      <c r="OQ158" s="17"/>
      <c r="OR158" s="17"/>
      <c r="OS158" s="17"/>
      <c r="OT158" s="17"/>
      <c r="OU158" s="17"/>
      <c r="OV158" s="17"/>
      <c r="OW158" s="17"/>
      <c r="OX158" s="17"/>
      <c r="OY158" s="17"/>
      <c r="OZ158" s="17"/>
      <c r="PA158" s="17"/>
      <c r="PB158" s="17"/>
      <c r="PC158" s="17"/>
      <c r="PD158" s="17"/>
      <c r="PE158" s="17"/>
      <c r="PF158" s="17"/>
      <c r="PG158" s="17"/>
      <c r="PH158" s="17"/>
      <c r="PI158" s="17"/>
      <c r="PJ158" s="17"/>
      <c r="PK158" s="17"/>
      <c r="PL158" s="17"/>
      <c r="PM158" s="17"/>
      <c r="PN158" s="17"/>
      <c r="PO158" s="17"/>
      <c r="PP158" s="17"/>
      <c r="PQ158" s="17"/>
      <c r="PR158" s="17"/>
      <c r="PS158" s="17"/>
      <c r="PT158" s="17"/>
      <c r="PU158" s="17"/>
      <c r="PV158" s="17"/>
      <c r="PW158" s="17"/>
      <c r="PX158" s="17"/>
      <c r="PY158" s="17"/>
      <c r="PZ158" s="17"/>
      <c r="QA158" s="17"/>
      <c r="QB158" s="17"/>
      <c r="QC158" s="17"/>
      <c r="QD158" s="17"/>
      <c r="QE158" s="17"/>
      <c r="QF158" s="17"/>
      <c r="QG158" s="17"/>
      <c r="QH158" s="17"/>
      <c r="QI158" s="17"/>
      <c r="QJ158" s="17"/>
      <c r="QK158" s="17"/>
      <c r="QL158" s="17"/>
      <c r="QM158" s="17"/>
      <c r="QN158" s="17"/>
      <c r="QO158" s="17"/>
      <c r="QP158" s="17"/>
      <c r="QQ158" s="17"/>
      <c r="QR158" s="17"/>
      <c r="QS158" s="17"/>
      <c r="QT158" s="17"/>
      <c r="QU158" s="17"/>
      <c r="QV158" s="17"/>
      <c r="QW158" s="17"/>
      <c r="QX158" s="17"/>
      <c r="QY158" s="17"/>
      <c r="QZ158" s="17"/>
      <c r="RA158" s="17"/>
      <c r="RB158" s="17"/>
      <c r="RC158" s="17"/>
      <c r="RD158" s="17"/>
      <c r="RE158" s="17"/>
      <c r="RF158" s="17"/>
      <c r="RG158" s="17"/>
      <c r="RH158" s="17"/>
      <c r="RI158" s="17"/>
      <c r="RJ158" s="17"/>
      <c r="RK158" s="17"/>
      <c r="RL158" s="17"/>
      <c r="RM158" s="17"/>
      <c r="RN158" s="17"/>
      <c r="RO158" s="17"/>
      <c r="RP158" s="17"/>
      <c r="RQ158" s="17"/>
      <c r="RR158" s="17"/>
      <c r="RS158" s="17"/>
      <c r="RT158" s="17"/>
      <c r="RU158" s="17"/>
      <c r="RV158" s="17"/>
      <c r="RW158" s="17"/>
      <c r="RX158" s="17"/>
      <c r="RY158" s="17"/>
      <c r="RZ158" s="17"/>
      <c r="SA158" s="17"/>
      <c r="SB158" s="17"/>
    </row>
    <row r="159" spans="1:496" s="18" customFormat="1" ht="67.5" customHeight="1" outlineLevel="1">
      <c r="A159" s="172"/>
      <c r="B159" s="173"/>
      <c r="C159" s="96" t="s">
        <v>9</v>
      </c>
      <c r="D159" s="100">
        <v>0</v>
      </c>
      <c r="E159" s="100">
        <v>0</v>
      </c>
      <c r="F159" s="100">
        <v>0</v>
      </c>
      <c r="G159" s="89"/>
      <c r="H159" s="174"/>
      <c r="I159" s="196"/>
      <c r="J159" s="175"/>
      <c r="K159" s="175"/>
      <c r="L159" s="138"/>
      <c r="M159" s="110"/>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17"/>
      <c r="HC159" s="17"/>
      <c r="HD159" s="17"/>
      <c r="HE159" s="17"/>
      <c r="HF159" s="17"/>
      <c r="HG159" s="17"/>
      <c r="HH159" s="17"/>
      <c r="HI159" s="17"/>
      <c r="HJ159" s="17"/>
      <c r="HK159" s="17"/>
      <c r="HL159" s="17"/>
      <c r="HM159" s="17"/>
      <c r="HN159" s="17"/>
      <c r="HO159" s="17"/>
      <c r="HP159" s="17"/>
      <c r="HQ159" s="17"/>
      <c r="HR159" s="17"/>
      <c r="HS159" s="17"/>
      <c r="HT159" s="17"/>
      <c r="HU159" s="17"/>
      <c r="HV159" s="17"/>
      <c r="HW159" s="17"/>
      <c r="HX159" s="17"/>
      <c r="HY159" s="17"/>
      <c r="HZ159" s="17"/>
      <c r="IA159" s="17"/>
      <c r="IB159" s="17"/>
      <c r="IC159" s="17"/>
      <c r="ID159" s="17"/>
      <c r="IE159" s="17"/>
      <c r="IF159" s="17"/>
      <c r="IG159" s="17"/>
      <c r="IH159" s="17"/>
      <c r="II159" s="17"/>
      <c r="IJ159" s="17"/>
      <c r="IK159" s="17"/>
      <c r="IL159" s="17"/>
      <c r="IM159" s="17"/>
      <c r="IN159" s="17"/>
      <c r="IO159" s="17"/>
      <c r="IP159" s="17"/>
      <c r="IQ159" s="17"/>
      <c r="IR159" s="17"/>
      <c r="IS159" s="17"/>
      <c r="IT159" s="17"/>
      <c r="IU159" s="17"/>
      <c r="IV159" s="17"/>
      <c r="IW159" s="17"/>
      <c r="IX159" s="17"/>
      <c r="IY159" s="17"/>
      <c r="IZ159" s="17"/>
      <c r="JA159" s="17"/>
      <c r="JB159" s="17"/>
      <c r="JC159" s="17"/>
      <c r="JD159" s="17"/>
      <c r="JE159" s="17"/>
      <c r="JF159" s="17"/>
      <c r="JG159" s="17"/>
      <c r="JH159" s="17"/>
      <c r="JI159" s="17"/>
      <c r="JJ159" s="17"/>
      <c r="JK159" s="17"/>
      <c r="JL159" s="17"/>
      <c r="JM159" s="17"/>
      <c r="JN159" s="17"/>
      <c r="JO159" s="17"/>
      <c r="JP159" s="17"/>
      <c r="JQ159" s="17"/>
      <c r="JR159" s="17"/>
      <c r="JS159" s="17"/>
      <c r="JT159" s="17"/>
      <c r="JU159" s="17"/>
      <c r="JV159" s="17"/>
      <c r="JW159" s="17"/>
      <c r="JX159" s="17"/>
      <c r="JY159" s="17"/>
      <c r="JZ159" s="17"/>
      <c r="KA159" s="17"/>
      <c r="KB159" s="17"/>
      <c r="KC159" s="17"/>
      <c r="KD159" s="17"/>
      <c r="KE159" s="17"/>
      <c r="KF159" s="17"/>
      <c r="KG159" s="17"/>
      <c r="KH159" s="17"/>
      <c r="KI159" s="17"/>
      <c r="KJ159" s="17"/>
      <c r="KK159" s="17"/>
      <c r="KL159" s="17"/>
      <c r="KM159" s="17"/>
      <c r="KN159" s="17"/>
      <c r="KO159" s="17"/>
      <c r="KP159" s="17"/>
      <c r="KQ159" s="17"/>
      <c r="KR159" s="17"/>
      <c r="KS159" s="17"/>
      <c r="KT159" s="17"/>
      <c r="KU159" s="17"/>
      <c r="KV159" s="17"/>
      <c r="KW159" s="17"/>
      <c r="KX159" s="17"/>
      <c r="KY159" s="17"/>
      <c r="KZ159" s="17"/>
      <c r="LA159" s="17"/>
      <c r="LB159" s="17"/>
      <c r="LC159" s="17"/>
      <c r="LD159" s="17"/>
      <c r="LE159" s="17"/>
      <c r="LF159" s="17"/>
      <c r="LG159" s="17"/>
      <c r="LH159" s="17"/>
      <c r="LI159" s="17"/>
      <c r="LJ159" s="17"/>
      <c r="LK159" s="17"/>
      <c r="LL159" s="17"/>
      <c r="LM159" s="17"/>
      <c r="LN159" s="17"/>
      <c r="LO159" s="17"/>
      <c r="LP159" s="17"/>
      <c r="LQ159" s="17"/>
      <c r="LR159" s="17"/>
      <c r="LS159" s="17"/>
      <c r="LT159" s="17"/>
      <c r="LU159" s="17"/>
      <c r="LV159" s="17"/>
      <c r="LW159" s="17"/>
      <c r="LX159" s="17"/>
      <c r="LY159" s="17"/>
      <c r="LZ159" s="17"/>
      <c r="MA159" s="17"/>
      <c r="MB159" s="17"/>
      <c r="MC159" s="17"/>
      <c r="MD159" s="17"/>
      <c r="ME159" s="17"/>
      <c r="MF159" s="17"/>
      <c r="MG159" s="17"/>
      <c r="MH159" s="17"/>
      <c r="MI159" s="17"/>
      <c r="MJ159" s="17"/>
      <c r="MK159" s="17"/>
      <c r="ML159" s="17"/>
      <c r="MM159" s="17"/>
      <c r="MN159" s="17"/>
      <c r="MO159" s="17"/>
      <c r="MP159" s="17"/>
      <c r="MQ159" s="17"/>
      <c r="MR159" s="17"/>
      <c r="MS159" s="17"/>
      <c r="MT159" s="17"/>
      <c r="MU159" s="17"/>
      <c r="MV159" s="17"/>
      <c r="MW159" s="17"/>
      <c r="MX159" s="17"/>
      <c r="MY159" s="17"/>
      <c r="MZ159" s="17"/>
      <c r="NA159" s="17"/>
      <c r="NB159" s="17"/>
      <c r="NC159" s="17"/>
      <c r="ND159" s="17"/>
      <c r="NE159" s="17"/>
      <c r="NF159" s="17"/>
      <c r="NG159" s="17"/>
      <c r="NH159" s="17"/>
      <c r="NI159" s="17"/>
      <c r="NJ159" s="17"/>
      <c r="NK159" s="17"/>
      <c r="NL159" s="17"/>
      <c r="NM159" s="17"/>
      <c r="NN159" s="17"/>
      <c r="NO159" s="17"/>
      <c r="NP159" s="17"/>
      <c r="NQ159" s="17"/>
      <c r="NR159" s="17"/>
      <c r="NS159" s="17"/>
      <c r="NT159" s="17"/>
      <c r="NU159" s="17"/>
      <c r="NV159" s="17"/>
      <c r="NW159" s="17"/>
      <c r="NX159" s="17"/>
      <c r="NY159" s="17"/>
      <c r="NZ159" s="17"/>
      <c r="OA159" s="17"/>
      <c r="OB159" s="17"/>
      <c r="OC159" s="17"/>
      <c r="OD159" s="17"/>
      <c r="OE159" s="17"/>
      <c r="OF159" s="17"/>
      <c r="OG159" s="17"/>
      <c r="OH159" s="17"/>
      <c r="OI159" s="17"/>
      <c r="OJ159" s="17"/>
      <c r="OK159" s="17"/>
      <c r="OL159" s="17"/>
      <c r="OM159" s="17"/>
      <c r="ON159" s="17"/>
      <c r="OO159" s="17"/>
      <c r="OP159" s="17"/>
      <c r="OQ159" s="17"/>
      <c r="OR159" s="17"/>
      <c r="OS159" s="17"/>
      <c r="OT159" s="17"/>
      <c r="OU159" s="17"/>
      <c r="OV159" s="17"/>
      <c r="OW159" s="17"/>
      <c r="OX159" s="17"/>
      <c r="OY159" s="17"/>
      <c r="OZ159" s="17"/>
      <c r="PA159" s="17"/>
      <c r="PB159" s="17"/>
      <c r="PC159" s="17"/>
      <c r="PD159" s="17"/>
      <c r="PE159" s="17"/>
      <c r="PF159" s="17"/>
      <c r="PG159" s="17"/>
      <c r="PH159" s="17"/>
      <c r="PI159" s="17"/>
      <c r="PJ159" s="17"/>
      <c r="PK159" s="17"/>
      <c r="PL159" s="17"/>
      <c r="PM159" s="17"/>
      <c r="PN159" s="17"/>
      <c r="PO159" s="17"/>
      <c r="PP159" s="17"/>
      <c r="PQ159" s="17"/>
      <c r="PR159" s="17"/>
      <c r="PS159" s="17"/>
      <c r="PT159" s="17"/>
      <c r="PU159" s="17"/>
      <c r="PV159" s="17"/>
      <c r="PW159" s="17"/>
      <c r="PX159" s="17"/>
      <c r="PY159" s="17"/>
      <c r="PZ159" s="17"/>
      <c r="QA159" s="17"/>
      <c r="QB159" s="17"/>
      <c r="QC159" s="17"/>
      <c r="QD159" s="17"/>
      <c r="QE159" s="17"/>
      <c r="QF159" s="17"/>
      <c r="QG159" s="17"/>
      <c r="QH159" s="17"/>
      <c r="QI159" s="17"/>
      <c r="QJ159" s="17"/>
      <c r="QK159" s="17"/>
      <c r="QL159" s="17"/>
      <c r="QM159" s="17"/>
      <c r="QN159" s="17"/>
      <c r="QO159" s="17"/>
      <c r="QP159" s="17"/>
      <c r="QQ159" s="17"/>
      <c r="QR159" s="17"/>
      <c r="QS159" s="17"/>
      <c r="QT159" s="17"/>
      <c r="QU159" s="17"/>
      <c r="QV159" s="17"/>
      <c r="QW159" s="17"/>
      <c r="QX159" s="17"/>
      <c r="QY159" s="17"/>
      <c r="QZ159" s="17"/>
      <c r="RA159" s="17"/>
      <c r="RB159" s="17"/>
      <c r="RC159" s="17"/>
      <c r="RD159" s="17"/>
      <c r="RE159" s="17"/>
      <c r="RF159" s="17"/>
      <c r="RG159" s="17"/>
      <c r="RH159" s="17"/>
      <c r="RI159" s="17"/>
      <c r="RJ159" s="17"/>
      <c r="RK159" s="17"/>
      <c r="RL159" s="17"/>
      <c r="RM159" s="17"/>
      <c r="RN159" s="17"/>
      <c r="RO159" s="17"/>
      <c r="RP159" s="17"/>
      <c r="RQ159" s="17"/>
      <c r="RR159" s="17"/>
      <c r="RS159" s="17"/>
      <c r="RT159" s="17"/>
      <c r="RU159" s="17"/>
      <c r="RV159" s="17"/>
      <c r="RW159" s="17"/>
      <c r="RX159" s="17"/>
      <c r="RY159" s="17"/>
      <c r="RZ159" s="17"/>
      <c r="SA159" s="17"/>
      <c r="SB159" s="17"/>
    </row>
    <row r="160" spans="1:496" ht="14.25" customHeight="1" outlineLevel="1">
      <c r="A160" s="103" t="s">
        <v>216</v>
      </c>
      <c r="B160" s="104" t="s">
        <v>49</v>
      </c>
      <c r="C160" s="96" t="s">
        <v>5</v>
      </c>
      <c r="D160" s="100">
        <f>D161+D162+D163+D164</f>
        <v>1935.8148000000001</v>
      </c>
      <c r="E160" s="100">
        <f>E161+E162+E163+E164</f>
        <v>1416.88</v>
      </c>
      <c r="F160" s="100">
        <f>F161+F162+F163+F164</f>
        <v>1416.88</v>
      </c>
      <c r="G160" s="5">
        <f>F160/D160</f>
        <v>0.7319295213571051</v>
      </c>
      <c r="H160" s="105"/>
      <c r="I160" s="97" t="s">
        <v>283</v>
      </c>
      <c r="J160" s="96">
        <f>J161+J162+J163</f>
        <v>7</v>
      </c>
      <c r="K160" s="110" t="s">
        <v>786</v>
      </c>
      <c r="L160" s="119"/>
      <c r="M160" s="119"/>
    </row>
    <row r="161" spans="1:13" ht="14.25" customHeight="1" outlineLevel="1">
      <c r="A161" s="103"/>
      <c r="B161" s="104"/>
      <c r="C161" s="96" t="s">
        <v>6</v>
      </c>
      <c r="D161" s="100">
        <f>D166+D171+D176+D181+D186+D191+D196</f>
        <v>1588.2148</v>
      </c>
      <c r="E161" s="100">
        <f t="shared" ref="E161:F161" si="31">E166+E171+E176+E181+E186+E191+E196</f>
        <v>1131.2800000000002</v>
      </c>
      <c r="F161" s="100">
        <f t="shared" si="31"/>
        <v>1131.2800000000002</v>
      </c>
      <c r="G161" s="5">
        <f>F161/D161</f>
        <v>0.71229659867166595</v>
      </c>
      <c r="H161" s="105"/>
      <c r="I161" s="97" t="s">
        <v>284</v>
      </c>
      <c r="J161" s="96">
        <v>5</v>
      </c>
      <c r="K161" s="110"/>
      <c r="L161" s="119"/>
      <c r="M161" s="119"/>
    </row>
    <row r="162" spans="1:13" ht="14.25" customHeight="1" outlineLevel="1">
      <c r="A162" s="103"/>
      <c r="B162" s="104"/>
      <c r="C162" s="96" t="s">
        <v>7</v>
      </c>
      <c r="D162" s="100">
        <f t="shared" ref="D162:F164" si="32">D167+D172+D177+D182+D187+D192+D197</f>
        <v>171.2</v>
      </c>
      <c r="E162" s="100">
        <f t="shared" si="32"/>
        <v>166.8</v>
      </c>
      <c r="F162" s="100">
        <f t="shared" si="32"/>
        <v>166.8</v>
      </c>
      <c r="G162" s="5">
        <f>F162/D162</f>
        <v>0.97429906542056088</v>
      </c>
      <c r="H162" s="105"/>
      <c r="I162" s="97" t="s">
        <v>285</v>
      </c>
      <c r="J162" s="96">
        <v>2</v>
      </c>
      <c r="K162" s="110"/>
      <c r="L162" s="119"/>
      <c r="M162" s="119"/>
    </row>
    <row r="163" spans="1:13" ht="14.25" customHeight="1" outlineLevel="1">
      <c r="A163" s="103"/>
      <c r="B163" s="104"/>
      <c r="C163" s="96" t="s">
        <v>8</v>
      </c>
      <c r="D163" s="100">
        <f t="shared" si="32"/>
        <v>0</v>
      </c>
      <c r="E163" s="100">
        <f t="shared" si="32"/>
        <v>0</v>
      </c>
      <c r="F163" s="100">
        <f t="shared" si="32"/>
        <v>0</v>
      </c>
      <c r="G163" s="5"/>
      <c r="H163" s="105"/>
      <c r="I163" s="97" t="s">
        <v>286</v>
      </c>
      <c r="J163" s="96">
        <v>0</v>
      </c>
      <c r="K163" s="110"/>
      <c r="L163" s="119"/>
      <c r="M163" s="119"/>
    </row>
    <row r="164" spans="1:13" ht="71.25" customHeight="1" outlineLevel="1">
      <c r="A164" s="103"/>
      <c r="B164" s="104"/>
      <c r="C164" s="96" t="s">
        <v>9</v>
      </c>
      <c r="D164" s="100">
        <f t="shared" si="32"/>
        <v>176.4</v>
      </c>
      <c r="E164" s="100">
        <f t="shared" si="32"/>
        <v>118.8</v>
      </c>
      <c r="F164" s="100">
        <f t="shared" si="32"/>
        <v>118.8</v>
      </c>
      <c r="G164" s="5">
        <f>F164/D164</f>
        <v>0.67346938775510201</v>
      </c>
      <c r="H164" s="105"/>
      <c r="I164" s="97" t="s">
        <v>287</v>
      </c>
      <c r="J164" s="5">
        <f>(J161+0.5*J162)/J160</f>
        <v>0.8571428571428571</v>
      </c>
      <c r="K164" s="110"/>
      <c r="L164" s="119"/>
      <c r="M164" s="119"/>
    </row>
    <row r="165" spans="1:13" ht="14.25" customHeight="1" outlineLevel="2">
      <c r="A165" s="103" t="s">
        <v>451</v>
      </c>
      <c r="B165" s="105" t="s">
        <v>50</v>
      </c>
      <c r="C165" s="96" t="s">
        <v>5</v>
      </c>
      <c r="D165" s="100">
        <f>D166+D167+D168+D169</f>
        <v>795.02700000000004</v>
      </c>
      <c r="E165" s="100">
        <f>E166+E167+E168+E169</f>
        <v>499.2</v>
      </c>
      <c r="F165" s="100">
        <f>F166+F167+F168+F169</f>
        <v>499.2</v>
      </c>
      <c r="G165" s="5">
        <f>F165/D165</f>
        <v>0.62790320328743543</v>
      </c>
      <c r="H165" s="105" t="s">
        <v>51</v>
      </c>
      <c r="I165" s="106" t="s">
        <v>812</v>
      </c>
      <c r="J165" s="110" t="s">
        <v>706</v>
      </c>
      <c r="K165" s="131" t="s">
        <v>459</v>
      </c>
      <c r="L165" s="116" t="s">
        <v>713</v>
      </c>
      <c r="M165" s="110">
        <v>833</v>
      </c>
    </row>
    <row r="166" spans="1:13" ht="14.25" customHeight="1" outlineLevel="2">
      <c r="A166" s="103"/>
      <c r="B166" s="105"/>
      <c r="C166" s="96" t="s">
        <v>6</v>
      </c>
      <c r="D166" s="100">
        <v>795.02700000000004</v>
      </c>
      <c r="E166" s="100">
        <v>499.2</v>
      </c>
      <c r="F166" s="100">
        <v>499.2</v>
      </c>
      <c r="G166" s="5">
        <f>F166/D166</f>
        <v>0.62790320328743543</v>
      </c>
      <c r="H166" s="105"/>
      <c r="I166" s="106"/>
      <c r="J166" s="110"/>
      <c r="K166" s="131"/>
      <c r="L166" s="117"/>
      <c r="M166" s="110"/>
    </row>
    <row r="167" spans="1:13" ht="14.25" customHeight="1" outlineLevel="2">
      <c r="A167" s="103"/>
      <c r="B167" s="105"/>
      <c r="C167" s="96" t="s">
        <v>7</v>
      </c>
      <c r="D167" s="100">
        <v>0</v>
      </c>
      <c r="E167" s="100">
        <v>0</v>
      </c>
      <c r="F167" s="100">
        <v>0</v>
      </c>
      <c r="G167" s="5"/>
      <c r="H167" s="105"/>
      <c r="I167" s="106"/>
      <c r="J167" s="110"/>
      <c r="K167" s="131"/>
      <c r="L167" s="117"/>
      <c r="M167" s="110"/>
    </row>
    <row r="168" spans="1:13" ht="14.25" customHeight="1" outlineLevel="2">
      <c r="A168" s="103"/>
      <c r="B168" s="105"/>
      <c r="C168" s="96" t="s">
        <v>8</v>
      </c>
      <c r="D168" s="100">
        <v>0</v>
      </c>
      <c r="E168" s="100">
        <v>0</v>
      </c>
      <c r="F168" s="100">
        <v>0</v>
      </c>
      <c r="G168" s="5"/>
      <c r="H168" s="105"/>
      <c r="I168" s="106"/>
      <c r="J168" s="110"/>
      <c r="K168" s="131"/>
      <c r="L168" s="117"/>
      <c r="M168" s="110"/>
    </row>
    <row r="169" spans="1:13" ht="97.5" customHeight="1" outlineLevel="2">
      <c r="A169" s="103"/>
      <c r="B169" s="105"/>
      <c r="C169" s="96" t="s">
        <v>9</v>
      </c>
      <c r="D169" s="100">
        <v>0</v>
      </c>
      <c r="E169" s="100">
        <v>0</v>
      </c>
      <c r="F169" s="100">
        <v>0</v>
      </c>
      <c r="G169" s="5"/>
      <c r="H169" s="105"/>
      <c r="I169" s="106"/>
      <c r="J169" s="110"/>
      <c r="K169" s="131"/>
      <c r="L169" s="118"/>
      <c r="M169" s="110"/>
    </row>
    <row r="170" spans="1:13" ht="15.75" customHeight="1" outlineLevel="2">
      <c r="A170" s="103" t="s">
        <v>217</v>
      </c>
      <c r="B170" s="105" t="s">
        <v>52</v>
      </c>
      <c r="C170" s="96" t="s">
        <v>5</v>
      </c>
      <c r="D170" s="100">
        <f>D171+D172+D173+D174</f>
        <v>90</v>
      </c>
      <c r="E170" s="100">
        <f>E171+E172+E173+E174</f>
        <v>90</v>
      </c>
      <c r="F170" s="100">
        <f>F171+F172+F173+F174</f>
        <v>90</v>
      </c>
      <c r="G170" s="5">
        <f>F170/D170</f>
        <v>1</v>
      </c>
      <c r="H170" s="176" t="s">
        <v>714</v>
      </c>
      <c r="I170" s="177" t="s">
        <v>715</v>
      </c>
      <c r="J170" s="161" t="s">
        <v>368</v>
      </c>
      <c r="K170" s="131" t="s">
        <v>459</v>
      </c>
      <c r="L170" s="116"/>
      <c r="M170" s="110">
        <v>833</v>
      </c>
    </row>
    <row r="171" spans="1:13" ht="15.75" customHeight="1" outlineLevel="2">
      <c r="A171" s="103"/>
      <c r="B171" s="105"/>
      <c r="C171" s="96" t="s">
        <v>6</v>
      </c>
      <c r="D171" s="100">
        <v>90</v>
      </c>
      <c r="E171" s="100">
        <v>90</v>
      </c>
      <c r="F171" s="100">
        <v>90</v>
      </c>
      <c r="G171" s="5">
        <f>F171/D171</f>
        <v>1</v>
      </c>
      <c r="H171" s="176"/>
      <c r="I171" s="178"/>
      <c r="J171" s="161"/>
      <c r="K171" s="131"/>
      <c r="L171" s="117"/>
      <c r="M171" s="110"/>
    </row>
    <row r="172" spans="1:13" ht="15.75" customHeight="1" outlineLevel="2">
      <c r="A172" s="103"/>
      <c r="B172" s="105"/>
      <c r="C172" s="96" t="s">
        <v>7</v>
      </c>
      <c r="D172" s="100">
        <v>0</v>
      </c>
      <c r="E172" s="100">
        <v>0</v>
      </c>
      <c r="F172" s="100">
        <v>0</v>
      </c>
      <c r="G172" s="5"/>
      <c r="H172" s="176"/>
      <c r="I172" s="178"/>
      <c r="J172" s="161"/>
      <c r="K172" s="131"/>
      <c r="L172" s="117"/>
      <c r="M172" s="110"/>
    </row>
    <row r="173" spans="1:13" ht="15.75" customHeight="1" outlineLevel="2">
      <c r="A173" s="103"/>
      <c r="B173" s="105"/>
      <c r="C173" s="96" t="s">
        <v>8</v>
      </c>
      <c r="D173" s="100">
        <v>0</v>
      </c>
      <c r="E173" s="100">
        <v>0</v>
      </c>
      <c r="F173" s="100">
        <v>0</v>
      </c>
      <c r="G173" s="5"/>
      <c r="H173" s="176"/>
      <c r="I173" s="178"/>
      <c r="J173" s="161"/>
      <c r="K173" s="131"/>
      <c r="L173" s="117"/>
      <c r="M173" s="110"/>
    </row>
    <row r="174" spans="1:13" ht="39.75" customHeight="1" outlineLevel="2">
      <c r="A174" s="103"/>
      <c r="B174" s="105"/>
      <c r="C174" s="96" t="s">
        <v>9</v>
      </c>
      <c r="D174" s="100">
        <v>0</v>
      </c>
      <c r="E174" s="100">
        <v>0</v>
      </c>
      <c r="F174" s="100">
        <v>0</v>
      </c>
      <c r="G174" s="5"/>
      <c r="H174" s="176"/>
      <c r="I174" s="179"/>
      <c r="J174" s="161"/>
      <c r="K174" s="131"/>
      <c r="L174" s="118"/>
      <c r="M174" s="110"/>
    </row>
    <row r="175" spans="1:13" ht="15" customHeight="1" outlineLevel="2">
      <c r="A175" s="103" t="s">
        <v>221</v>
      </c>
      <c r="B175" s="105" t="s">
        <v>53</v>
      </c>
      <c r="C175" s="96" t="s">
        <v>5</v>
      </c>
      <c r="D175" s="100">
        <f>D176+D177+D178+D179</f>
        <v>180</v>
      </c>
      <c r="E175" s="100">
        <f>E176+E177+E178+E179</f>
        <v>179.1</v>
      </c>
      <c r="F175" s="100">
        <f>F176+F177+F178+F179</f>
        <v>179.1</v>
      </c>
      <c r="G175" s="5">
        <f>F175/D175</f>
        <v>0.995</v>
      </c>
      <c r="H175" s="105" t="s">
        <v>807</v>
      </c>
      <c r="I175" s="123" t="s">
        <v>716</v>
      </c>
      <c r="J175" s="161" t="s">
        <v>368</v>
      </c>
      <c r="K175" s="131" t="s">
        <v>459</v>
      </c>
      <c r="L175" s="116"/>
      <c r="M175" s="110">
        <v>833</v>
      </c>
    </row>
    <row r="176" spans="1:13" ht="12.75" customHeight="1" outlineLevel="2">
      <c r="A176" s="103"/>
      <c r="B176" s="105"/>
      <c r="C176" s="96" t="s">
        <v>6</v>
      </c>
      <c r="D176" s="100">
        <v>180</v>
      </c>
      <c r="E176" s="100">
        <v>179.1</v>
      </c>
      <c r="F176" s="100">
        <v>179.1</v>
      </c>
      <c r="G176" s="5">
        <f>F176/D176</f>
        <v>0.995</v>
      </c>
      <c r="H176" s="105"/>
      <c r="I176" s="124"/>
      <c r="J176" s="161"/>
      <c r="K176" s="131"/>
      <c r="L176" s="117"/>
      <c r="M176" s="110"/>
    </row>
    <row r="177" spans="1:496" ht="12.75" customHeight="1" outlineLevel="2">
      <c r="A177" s="103"/>
      <c r="B177" s="105"/>
      <c r="C177" s="96" t="s">
        <v>7</v>
      </c>
      <c r="D177" s="100">
        <v>0</v>
      </c>
      <c r="E177" s="100">
        <v>0</v>
      </c>
      <c r="F177" s="100">
        <v>0</v>
      </c>
      <c r="G177" s="5"/>
      <c r="H177" s="105"/>
      <c r="I177" s="124"/>
      <c r="J177" s="161"/>
      <c r="K177" s="131"/>
      <c r="L177" s="117"/>
      <c r="M177" s="110"/>
    </row>
    <row r="178" spans="1:496" ht="12.75" customHeight="1" outlineLevel="2">
      <c r="A178" s="103"/>
      <c r="B178" s="105"/>
      <c r="C178" s="96" t="s">
        <v>8</v>
      </c>
      <c r="D178" s="100">
        <v>0</v>
      </c>
      <c r="E178" s="100">
        <v>0</v>
      </c>
      <c r="F178" s="100">
        <v>0</v>
      </c>
      <c r="G178" s="5"/>
      <c r="H178" s="105"/>
      <c r="I178" s="124"/>
      <c r="J178" s="161"/>
      <c r="K178" s="131"/>
      <c r="L178" s="117"/>
      <c r="M178" s="110"/>
    </row>
    <row r="179" spans="1:496" ht="64.5" customHeight="1" outlineLevel="2">
      <c r="A179" s="103"/>
      <c r="B179" s="105"/>
      <c r="C179" s="96" t="s">
        <v>9</v>
      </c>
      <c r="D179" s="100">
        <v>0</v>
      </c>
      <c r="E179" s="100">
        <v>0</v>
      </c>
      <c r="F179" s="100">
        <v>0</v>
      </c>
      <c r="G179" s="5"/>
      <c r="H179" s="105"/>
      <c r="I179" s="125"/>
      <c r="J179" s="161"/>
      <c r="K179" s="131"/>
      <c r="L179" s="118"/>
      <c r="M179" s="110"/>
    </row>
    <row r="180" spans="1:496" s="1" customFormat="1" ht="12.75" customHeight="1" outlineLevel="2">
      <c r="A180" s="172" t="s">
        <v>296</v>
      </c>
      <c r="B180" s="173" t="s">
        <v>54</v>
      </c>
      <c r="C180" s="96" t="s">
        <v>5</v>
      </c>
      <c r="D180" s="100">
        <f>D181+D182+D183+D184</f>
        <v>90</v>
      </c>
      <c r="E180" s="100">
        <f>E181+E182+E183+E184</f>
        <v>90</v>
      </c>
      <c r="F180" s="100">
        <f>F181+F182+F183+F184</f>
        <v>90</v>
      </c>
      <c r="G180" s="5">
        <f>F180/D180</f>
        <v>1</v>
      </c>
      <c r="H180" s="174" t="s">
        <v>55</v>
      </c>
      <c r="I180" s="123" t="s">
        <v>717</v>
      </c>
      <c r="J180" s="161" t="s">
        <v>368</v>
      </c>
      <c r="K180" s="131" t="s">
        <v>459</v>
      </c>
      <c r="L180" s="116"/>
      <c r="M180" s="110">
        <v>833</v>
      </c>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c r="JC180" s="3"/>
      <c r="JD180" s="3"/>
      <c r="JE180" s="3"/>
      <c r="JF180" s="3"/>
      <c r="JG180" s="3"/>
      <c r="JH180" s="3"/>
      <c r="JI180" s="3"/>
      <c r="JJ180" s="3"/>
      <c r="JK180" s="3"/>
      <c r="JL180" s="3"/>
      <c r="JM180" s="3"/>
      <c r="JN180" s="3"/>
      <c r="JO180" s="3"/>
      <c r="JP180" s="3"/>
      <c r="JQ180" s="3"/>
      <c r="JR180" s="3"/>
      <c r="JS180" s="3"/>
      <c r="JT180" s="3"/>
      <c r="JU180" s="3"/>
      <c r="JV180" s="3"/>
      <c r="JW180" s="3"/>
      <c r="JX180" s="3"/>
      <c r="JY180" s="3"/>
      <c r="JZ180" s="3"/>
      <c r="KA180" s="3"/>
      <c r="KB180" s="3"/>
      <c r="KC180" s="3"/>
      <c r="KD180" s="3"/>
      <c r="KE180" s="3"/>
      <c r="KF180" s="3"/>
      <c r="KG180" s="3"/>
      <c r="KH180" s="3"/>
      <c r="KI180" s="3"/>
      <c r="KJ180" s="3"/>
      <c r="KK180" s="3"/>
      <c r="KL180" s="3"/>
      <c r="KM180" s="3"/>
      <c r="KN180" s="3"/>
      <c r="KO180" s="3"/>
      <c r="KP180" s="3"/>
      <c r="KQ180" s="3"/>
      <c r="KR180" s="3"/>
      <c r="KS180" s="3"/>
      <c r="KT180" s="3"/>
      <c r="KU180" s="3"/>
      <c r="KV180" s="3"/>
      <c r="KW180" s="3"/>
      <c r="KX180" s="3"/>
      <c r="KY180" s="3"/>
      <c r="KZ180" s="3"/>
      <c r="LA180" s="3"/>
      <c r="LB180" s="3"/>
      <c r="LC180" s="3"/>
      <c r="LD180" s="3"/>
      <c r="LE180" s="3"/>
      <c r="LF180" s="3"/>
      <c r="LG180" s="3"/>
      <c r="LH180" s="3"/>
      <c r="LI180" s="3"/>
      <c r="LJ180" s="3"/>
      <c r="LK180" s="3"/>
      <c r="LL180" s="3"/>
      <c r="LM180" s="3"/>
      <c r="LN180" s="3"/>
      <c r="LO180" s="3"/>
      <c r="LP180" s="3"/>
      <c r="LQ180" s="3"/>
      <c r="LR180" s="3"/>
      <c r="LS180" s="3"/>
      <c r="LT180" s="3"/>
      <c r="LU180" s="3"/>
      <c r="LV180" s="3"/>
      <c r="LW180" s="3"/>
      <c r="LX180" s="3"/>
      <c r="LY180" s="3"/>
      <c r="LZ180" s="3"/>
      <c r="MA180" s="3"/>
      <c r="MB180" s="3"/>
      <c r="MC180" s="3"/>
      <c r="MD180" s="3"/>
      <c r="ME180" s="3"/>
      <c r="MF180" s="3"/>
      <c r="MG180" s="3"/>
      <c r="MH180" s="3"/>
      <c r="MI180" s="3"/>
      <c r="MJ180" s="3"/>
      <c r="MK180" s="3"/>
      <c r="ML180" s="3"/>
      <c r="MM180" s="3"/>
      <c r="MN180" s="3"/>
      <c r="MO180" s="3"/>
      <c r="MP180" s="3"/>
      <c r="MQ180" s="3"/>
      <c r="MR180" s="3"/>
      <c r="MS180" s="3"/>
      <c r="MT180" s="3"/>
      <c r="MU180" s="3"/>
      <c r="MV180" s="3"/>
      <c r="MW180" s="3"/>
      <c r="MX180" s="3"/>
      <c r="MY180" s="3"/>
      <c r="MZ180" s="3"/>
      <c r="NA180" s="3"/>
      <c r="NB180" s="3"/>
      <c r="NC180" s="3"/>
      <c r="ND180" s="3"/>
      <c r="NE180" s="3"/>
      <c r="NF180" s="3"/>
      <c r="NG180" s="3"/>
      <c r="NH180" s="3"/>
      <c r="NI180" s="3"/>
      <c r="NJ180" s="3"/>
      <c r="NK180" s="3"/>
      <c r="NL180" s="3"/>
      <c r="NM180" s="3"/>
      <c r="NN180" s="3"/>
      <c r="NO180" s="3"/>
      <c r="NP180" s="3"/>
      <c r="NQ180" s="3"/>
      <c r="NR180" s="3"/>
      <c r="NS180" s="3"/>
      <c r="NT180" s="3"/>
      <c r="NU180" s="3"/>
      <c r="NV180" s="3"/>
      <c r="NW180" s="3"/>
      <c r="NX180" s="3"/>
      <c r="NY180" s="3"/>
      <c r="NZ180" s="3"/>
      <c r="OA180" s="3"/>
      <c r="OB180" s="3"/>
      <c r="OC180" s="3"/>
      <c r="OD180" s="3"/>
      <c r="OE180" s="3"/>
      <c r="OF180" s="3"/>
      <c r="OG180" s="3"/>
      <c r="OH180" s="3"/>
      <c r="OI180" s="3"/>
      <c r="OJ180" s="3"/>
      <c r="OK180" s="3"/>
      <c r="OL180" s="3"/>
      <c r="OM180" s="3"/>
      <c r="ON180" s="3"/>
      <c r="OO180" s="3"/>
      <c r="OP180" s="3"/>
      <c r="OQ180" s="3"/>
      <c r="OR180" s="3"/>
      <c r="OS180" s="3"/>
      <c r="OT180" s="3"/>
      <c r="OU180" s="3"/>
      <c r="OV180" s="3"/>
      <c r="OW180" s="3"/>
      <c r="OX180" s="3"/>
      <c r="OY180" s="3"/>
      <c r="OZ180" s="3"/>
      <c r="PA180" s="3"/>
      <c r="PB180" s="3"/>
      <c r="PC180" s="3"/>
      <c r="PD180" s="3"/>
      <c r="PE180" s="3"/>
      <c r="PF180" s="3"/>
      <c r="PG180" s="3"/>
      <c r="PH180" s="3"/>
      <c r="PI180" s="3"/>
      <c r="PJ180" s="3"/>
      <c r="PK180" s="3"/>
      <c r="PL180" s="3"/>
      <c r="PM180" s="3"/>
      <c r="PN180" s="3"/>
      <c r="PO180" s="3"/>
      <c r="PP180" s="3"/>
      <c r="PQ180" s="3"/>
      <c r="PR180" s="3"/>
      <c r="PS180" s="3"/>
      <c r="PT180" s="3"/>
      <c r="PU180" s="3"/>
      <c r="PV180" s="3"/>
      <c r="PW180" s="3"/>
      <c r="PX180" s="3"/>
      <c r="PY180" s="3"/>
      <c r="PZ180" s="3"/>
      <c r="QA180" s="3"/>
      <c r="QB180" s="3"/>
      <c r="QC180" s="3"/>
      <c r="QD180" s="3"/>
      <c r="QE180" s="3"/>
      <c r="QF180" s="3"/>
      <c r="QG180" s="3"/>
      <c r="QH180" s="3"/>
      <c r="QI180" s="3"/>
      <c r="QJ180" s="3"/>
      <c r="QK180" s="3"/>
      <c r="QL180" s="3"/>
      <c r="QM180" s="3"/>
      <c r="QN180" s="3"/>
      <c r="QO180" s="3"/>
      <c r="QP180" s="3"/>
      <c r="QQ180" s="3"/>
      <c r="QR180" s="3"/>
      <c r="QS180" s="3"/>
      <c r="QT180" s="3"/>
      <c r="QU180" s="3"/>
      <c r="QV180" s="3"/>
      <c r="QW180" s="3"/>
      <c r="QX180" s="3"/>
      <c r="QY180" s="3"/>
      <c r="QZ180" s="3"/>
      <c r="RA180" s="3"/>
      <c r="RB180" s="3"/>
      <c r="RC180" s="3"/>
      <c r="RD180" s="3"/>
      <c r="RE180" s="3"/>
      <c r="RF180" s="3"/>
      <c r="RG180" s="3"/>
      <c r="RH180" s="3"/>
      <c r="RI180" s="3"/>
      <c r="RJ180" s="3"/>
      <c r="RK180" s="3"/>
      <c r="RL180" s="3"/>
      <c r="RM180" s="3"/>
      <c r="RN180" s="3"/>
      <c r="RO180" s="3"/>
      <c r="RP180" s="3"/>
      <c r="RQ180" s="3"/>
      <c r="RR180" s="3"/>
      <c r="RS180" s="3"/>
      <c r="RT180" s="3"/>
      <c r="RU180" s="3"/>
      <c r="RV180" s="3"/>
      <c r="RW180" s="3"/>
      <c r="RX180" s="3"/>
      <c r="RY180" s="3"/>
      <c r="RZ180" s="3"/>
      <c r="SA180" s="3"/>
      <c r="SB180" s="3"/>
    </row>
    <row r="181" spans="1:496" s="1" customFormat="1" ht="12.75" customHeight="1" outlineLevel="2">
      <c r="A181" s="172"/>
      <c r="B181" s="173"/>
      <c r="C181" s="96" t="s">
        <v>6</v>
      </c>
      <c r="D181" s="100">
        <v>90</v>
      </c>
      <c r="E181" s="100">
        <v>90</v>
      </c>
      <c r="F181" s="100">
        <v>90</v>
      </c>
      <c r="G181" s="5">
        <f>F181/D181</f>
        <v>1</v>
      </c>
      <c r="H181" s="174"/>
      <c r="I181" s="124"/>
      <c r="J181" s="161"/>
      <c r="K181" s="131"/>
      <c r="L181" s="117"/>
      <c r="M181" s="110"/>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c r="JC181" s="3"/>
      <c r="JD181" s="3"/>
      <c r="JE181" s="3"/>
      <c r="JF181" s="3"/>
      <c r="JG181" s="3"/>
      <c r="JH181" s="3"/>
      <c r="JI181" s="3"/>
      <c r="JJ181" s="3"/>
      <c r="JK181" s="3"/>
      <c r="JL181" s="3"/>
      <c r="JM181" s="3"/>
      <c r="JN181" s="3"/>
      <c r="JO181" s="3"/>
      <c r="JP181" s="3"/>
      <c r="JQ181" s="3"/>
      <c r="JR181" s="3"/>
      <c r="JS181" s="3"/>
      <c r="JT181" s="3"/>
      <c r="JU181" s="3"/>
      <c r="JV181" s="3"/>
      <c r="JW181" s="3"/>
      <c r="JX181" s="3"/>
      <c r="JY181" s="3"/>
      <c r="JZ181" s="3"/>
      <c r="KA181" s="3"/>
      <c r="KB181" s="3"/>
      <c r="KC181" s="3"/>
      <c r="KD181" s="3"/>
      <c r="KE181" s="3"/>
      <c r="KF181" s="3"/>
      <c r="KG181" s="3"/>
      <c r="KH181" s="3"/>
      <c r="KI181" s="3"/>
      <c r="KJ181" s="3"/>
      <c r="KK181" s="3"/>
      <c r="KL181" s="3"/>
      <c r="KM181" s="3"/>
      <c r="KN181" s="3"/>
      <c r="KO181" s="3"/>
      <c r="KP181" s="3"/>
      <c r="KQ181" s="3"/>
      <c r="KR181" s="3"/>
      <c r="KS181" s="3"/>
      <c r="KT181" s="3"/>
      <c r="KU181" s="3"/>
      <c r="KV181" s="3"/>
      <c r="KW181" s="3"/>
      <c r="KX181" s="3"/>
      <c r="KY181" s="3"/>
      <c r="KZ181" s="3"/>
      <c r="LA181" s="3"/>
      <c r="LB181" s="3"/>
      <c r="LC181" s="3"/>
      <c r="LD181" s="3"/>
      <c r="LE181" s="3"/>
      <c r="LF181" s="3"/>
      <c r="LG181" s="3"/>
      <c r="LH181" s="3"/>
      <c r="LI181" s="3"/>
      <c r="LJ181" s="3"/>
      <c r="LK181" s="3"/>
      <c r="LL181" s="3"/>
      <c r="LM181" s="3"/>
      <c r="LN181" s="3"/>
      <c r="LO181" s="3"/>
      <c r="LP181" s="3"/>
      <c r="LQ181" s="3"/>
      <c r="LR181" s="3"/>
      <c r="LS181" s="3"/>
      <c r="LT181" s="3"/>
      <c r="LU181" s="3"/>
      <c r="LV181" s="3"/>
      <c r="LW181" s="3"/>
      <c r="LX181" s="3"/>
      <c r="LY181" s="3"/>
      <c r="LZ181" s="3"/>
      <c r="MA181" s="3"/>
      <c r="MB181" s="3"/>
      <c r="MC181" s="3"/>
      <c r="MD181" s="3"/>
      <c r="ME181" s="3"/>
      <c r="MF181" s="3"/>
      <c r="MG181" s="3"/>
      <c r="MH181" s="3"/>
      <c r="MI181" s="3"/>
      <c r="MJ181" s="3"/>
      <c r="MK181" s="3"/>
      <c r="ML181" s="3"/>
      <c r="MM181" s="3"/>
      <c r="MN181" s="3"/>
      <c r="MO181" s="3"/>
      <c r="MP181" s="3"/>
      <c r="MQ181" s="3"/>
      <c r="MR181" s="3"/>
      <c r="MS181" s="3"/>
      <c r="MT181" s="3"/>
      <c r="MU181" s="3"/>
      <c r="MV181" s="3"/>
      <c r="MW181" s="3"/>
      <c r="MX181" s="3"/>
      <c r="MY181" s="3"/>
      <c r="MZ181" s="3"/>
      <c r="NA181" s="3"/>
      <c r="NB181" s="3"/>
      <c r="NC181" s="3"/>
      <c r="ND181" s="3"/>
      <c r="NE181" s="3"/>
      <c r="NF181" s="3"/>
      <c r="NG181" s="3"/>
      <c r="NH181" s="3"/>
      <c r="NI181" s="3"/>
      <c r="NJ181" s="3"/>
      <c r="NK181" s="3"/>
      <c r="NL181" s="3"/>
      <c r="NM181" s="3"/>
      <c r="NN181" s="3"/>
      <c r="NO181" s="3"/>
      <c r="NP181" s="3"/>
      <c r="NQ181" s="3"/>
      <c r="NR181" s="3"/>
      <c r="NS181" s="3"/>
      <c r="NT181" s="3"/>
      <c r="NU181" s="3"/>
      <c r="NV181" s="3"/>
      <c r="NW181" s="3"/>
      <c r="NX181" s="3"/>
      <c r="NY181" s="3"/>
      <c r="NZ181" s="3"/>
      <c r="OA181" s="3"/>
      <c r="OB181" s="3"/>
      <c r="OC181" s="3"/>
      <c r="OD181" s="3"/>
      <c r="OE181" s="3"/>
      <c r="OF181" s="3"/>
      <c r="OG181" s="3"/>
      <c r="OH181" s="3"/>
      <c r="OI181" s="3"/>
      <c r="OJ181" s="3"/>
      <c r="OK181" s="3"/>
      <c r="OL181" s="3"/>
      <c r="OM181" s="3"/>
      <c r="ON181" s="3"/>
      <c r="OO181" s="3"/>
      <c r="OP181" s="3"/>
      <c r="OQ181" s="3"/>
      <c r="OR181" s="3"/>
      <c r="OS181" s="3"/>
      <c r="OT181" s="3"/>
      <c r="OU181" s="3"/>
      <c r="OV181" s="3"/>
      <c r="OW181" s="3"/>
      <c r="OX181" s="3"/>
      <c r="OY181" s="3"/>
      <c r="OZ181" s="3"/>
      <c r="PA181" s="3"/>
      <c r="PB181" s="3"/>
      <c r="PC181" s="3"/>
      <c r="PD181" s="3"/>
      <c r="PE181" s="3"/>
      <c r="PF181" s="3"/>
      <c r="PG181" s="3"/>
      <c r="PH181" s="3"/>
      <c r="PI181" s="3"/>
      <c r="PJ181" s="3"/>
      <c r="PK181" s="3"/>
      <c r="PL181" s="3"/>
      <c r="PM181" s="3"/>
      <c r="PN181" s="3"/>
      <c r="PO181" s="3"/>
      <c r="PP181" s="3"/>
      <c r="PQ181" s="3"/>
      <c r="PR181" s="3"/>
      <c r="PS181" s="3"/>
      <c r="PT181" s="3"/>
      <c r="PU181" s="3"/>
      <c r="PV181" s="3"/>
      <c r="PW181" s="3"/>
      <c r="PX181" s="3"/>
      <c r="PY181" s="3"/>
      <c r="PZ181" s="3"/>
      <c r="QA181" s="3"/>
      <c r="QB181" s="3"/>
      <c r="QC181" s="3"/>
      <c r="QD181" s="3"/>
      <c r="QE181" s="3"/>
      <c r="QF181" s="3"/>
      <c r="QG181" s="3"/>
      <c r="QH181" s="3"/>
      <c r="QI181" s="3"/>
      <c r="QJ181" s="3"/>
      <c r="QK181" s="3"/>
      <c r="QL181" s="3"/>
      <c r="QM181" s="3"/>
      <c r="QN181" s="3"/>
      <c r="QO181" s="3"/>
      <c r="QP181" s="3"/>
      <c r="QQ181" s="3"/>
      <c r="QR181" s="3"/>
      <c r="QS181" s="3"/>
      <c r="QT181" s="3"/>
      <c r="QU181" s="3"/>
      <c r="QV181" s="3"/>
      <c r="QW181" s="3"/>
      <c r="QX181" s="3"/>
      <c r="QY181" s="3"/>
      <c r="QZ181" s="3"/>
      <c r="RA181" s="3"/>
      <c r="RB181" s="3"/>
      <c r="RC181" s="3"/>
      <c r="RD181" s="3"/>
      <c r="RE181" s="3"/>
      <c r="RF181" s="3"/>
      <c r="RG181" s="3"/>
      <c r="RH181" s="3"/>
      <c r="RI181" s="3"/>
      <c r="RJ181" s="3"/>
      <c r="RK181" s="3"/>
      <c r="RL181" s="3"/>
      <c r="RM181" s="3"/>
      <c r="RN181" s="3"/>
      <c r="RO181" s="3"/>
      <c r="RP181" s="3"/>
      <c r="RQ181" s="3"/>
      <c r="RR181" s="3"/>
      <c r="RS181" s="3"/>
      <c r="RT181" s="3"/>
      <c r="RU181" s="3"/>
      <c r="RV181" s="3"/>
      <c r="RW181" s="3"/>
      <c r="RX181" s="3"/>
      <c r="RY181" s="3"/>
      <c r="RZ181" s="3"/>
      <c r="SA181" s="3"/>
      <c r="SB181" s="3"/>
    </row>
    <row r="182" spans="1:496" s="1" customFormat="1" ht="12.75" customHeight="1" outlineLevel="2">
      <c r="A182" s="172"/>
      <c r="B182" s="173"/>
      <c r="C182" s="96" t="s">
        <v>7</v>
      </c>
      <c r="D182" s="100">
        <v>0</v>
      </c>
      <c r="E182" s="100">
        <v>0</v>
      </c>
      <c r="F182" s="100">
        <v>0</v>
      </c>
      <c r="G182" s="5"/>
      <c r="H182" s="174"/>
      <c r="I182" s="124"/>
      <c r="J182" s="161"/>
      <c r="K182" s="131"/>
      <c r="L182" s="117"/>
      <c r="M182" s="110"/>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c r="JC182" s="3"/>
      <c r="JD182" s="3"/>
      <c r="JE182" s="3"/>
      <c r="JF182" s="3"/>
      <c r="JG182" s="3"/>
      <c r="JH182" s="3"/>
      <c r="JI182" s="3"/>
      <c r="JJ182" s="3"/>
      <c r="JK182" s="3"/>
      <c r="JL182" s="3"/>
      <c r="JM182" s="3"/>
      <c r="JN182" s="3"/>
      <c r="JO182" s="3"/>
      <c r="JP182" s="3"/>
      <c r="JQ182" s="3"/>
      <c r="JR182" s="3"/>
      <c r="JS182" s="3"/>
      <c r="JT182" s="3"/>
      <c r="JU182" s="3"/>
      <c r="JV182" s="3"/>
      <c r="JW182" s="3"/>
      <c r="JX182" s="3"/>
      <c r="JY182" s="3"/>
      <c r="JZ182" s="3"/>
      <c r="KA182" s="3"/>
      <c r="KB182" s="3"/>
      <c r="KC182" s="3"/>
      <c r="KD182" s="3"/>
      <c r="KE182" s="3"/>
      <c r="KF182" s="3"/>
      <c r="KG182" s="3"/>
      <c r="KH182" s="3"/>
      <c r="KI182" s="3"/>
      <c r="KJ182" s="3"/>
      <c r="KK182" s="3"/>
      <c r="KL182" s="3"/>
      <c r="KM182" s="3"/>
      <c r="KN182" s="3"/>
      <c r="KO182" s="3"/>
      <c r="KP182" s="3"/>
      <c r="KQ182" s="3"/>
      <c r="KR182" s="3"/>
      <c r="KS182" s="3"/>
      <c r="KT182" s="3"/>
      <c r="KU182" s="3"/>
      <c r="KV182" s="3"/>
      <c r="KW182" s="3"/>
      <c r="KX182" s="3"/>
      <c r="KY182" s="3"/>
      <c r="KZ182" s="3"/>
      <c r="LA182" s="3"/>
      <c r="LB182" s="3"/>
      <c r="LC182" s="3"/>
      <c r="LD182" s="3"/>
      <c r="LE182" s="3"/>
      <c r="LF182" s="3"/>
      <c r="LG182" s="3"/>
      <c r="LH182" s="3"/>
      <c r="LI182" s="3"/>
      <c r="LJ182" s="3"/>
      <c r="LK182" s="3"/>
      <c r="LL182" s="3"/>
      <c r="LM182" s="3"/>
      <c r="LN182" s="3"/>
      <c r="LO182" s="3"/>
      <c r="LP182" s="3"/>
      <c r="LQ182" s="3"/>
      <c r="LR182" s="3"/>
      <c r="LS182" s="3"/>
      <c r="LT182" s="3"/>
      <c r="LU182" s="3"/>
      <c r="LV182" s="3"/>
      <c r="LW182" s="3"/>
      <c r="LX182" s="3"/>
      <c r="LY182" s="3"/>
      <c r="LZ182" s="3"/>
      <c r="MA182" s="3"/>
      <c r="MB182" s="3"/>
      <c r="MC182" s="3"/>
      <c r="MD182" s="3"/>
      <c r="ME182" s="3"/>
      <c r="MF182" s="3"/>
      <c r="MG182" s="3"/>
      <c r="MH182" s="3"/>
      <c r="MI182" s="3"/>
      <c r="MJ182" s="3"/>
      <c r="MK182" s="3"/>
      <c r="ML182" s="3"/>
      <c r="MM182" s="3"/>
      <c r="MN182" s="3"/>
      <c r="MO182" s="3"/>
      <c r="MP182" s="3"/>
      <c r="MQ182" s="3"/>
      <c r="MR182" s="3"/>
      <c r="MS182" s="3"/>
      <c r="MT182" s="3"/>
      <c r="MU182" s="3"/>
      <c r="MV182" s="3"/>
      <c r="MW182" s="3"/>
      <c r="MX182" s="3"/>
      <c r="MY182" s="3"/>
      <c r="MZ182" s="3"/>
      <c r="NA182" s="3"/>
      <c r="NB182" s="3"/>
      <c r="NC182" s="3"/>
      <c r="ND182" s="3"/>
      <c r="NE182" s="3"/>
      <c r="NF182" s="3"/>
      <c r="NG182" s="3"/>
      <c r="NH182" s="3"/>
      <c r="NI182" s="3"/>
      <c r="NJ182" s="3"/>
      <c r="NK182" s="3"/>
      <c r="NL182" s="3"/>
      <c r="NM182" s="3"/>
      <c r="NN182" s="3"/>
      <c r="NO182" s="3"/>
      <c r="NP182" s="3"/>
      <c r="NQ182" s="3"/>
      <c r="NR182" s="3"/>
      <c r="NS182" s="3"/>
      <c r="NT182" s="3"/>
      <c r="NU182" s="3"/>
      <c r="NV182" s="3"/>
      <c r="NW182" s="3"/>
      <c r="NX182" s="3"/>
      <c r="NY182" s="3"/>
      <c r="NZ182" s="3"/>
      <c r="OA182" s="3"/>
      <c r="OB182" s="3"/>
      <c r="OC182" s="3"/>
      <c r="OD182" s="3"/>
      <c r="OE182" s="3"/>
      <c r="OF182" s="3"/>
      <c r="OG182" s="3"/>
      <c r="OH182" s="3"/>
      <c r="OI182" s="3"/>
      <c r="OJ182" s="3"/>
      <c r="OK182" s="3"/>
      <c r="OL182" s="3"/>
      <c r="OM182" s="3"/>
      <c r="ON182" s="3"/>
      <c r="OO182" s="3"/>
      <c r="OP182" s="3"/>
      <c r="OQ182" s="3"/>
      <c r="OR182" s="3"/>
      <c r="OS182" s="3"/>
      <c r="OT182" s="3"/>
      <c r="OU182" s="3"/>
      <c r="OV182" s="3"/>
      <c r="OW182" s="3"/>
      <c r="OX182" s="3"/>
      <c r="OY182" s="3"/>
      <c r="OZ182" s="3"/>
      <c r="PA182" s="3"/>
      <c r="PB182" s="3"/>
      <c r="PC182" s="3"/>
      <c r="PD182" s="3"/>
      <c r="PE182" s="3"/>
      <c r="PF182" s="3"/>
      <c r="PG182" s="3"/>
      <c r="PH182" s="3"/>
      <c r="PI182" s="3"/>
      <c r="PJ182" s="3"/>
      <c r="PK182" s="3"/>
      <c r="PL182" s="3"/>
      <c r="PM182" s="3"/>
      <c r="PN182" s="3"/>
      <c r="PO182" s="3"/>
      <c r="PP182" s="3"/>
      <c r="PQ182" s="3"/>
      <c r="PR182" s="3"/>
      <c r="PS182" s="3"/>
      <c r="PT182" s="3"/>
      <c r="PU182" s="3"/>
      <c r="PV182" s="3"/>
      <c r="PW182" s="3"/>
      <c r="PX182" s="3"/>
      <c r="PY182" s="3"/>
      <c r="PZ182" s="3"/>
      <c r="QA182" s="3"/>
      <c r="QB182" s="3"/>
      <c r="QC182" s="3"/>
      <c r="QD182" s="3"/>
      <c r="QE182" s="3"/>
      <c r="QF182" s="3"/>
      <c r="QG182" s="3"/>
      <c r="QH182" s="3"/>
      <c r="QI182" s="3"/>
      <c r="QJ182" s="3"/>
      <c r="QK182" s="3"/>
      <c r="QL182" s="3"/>
      <c r="QM182" s="3"/>
      <c r="QN182" s="3"/>
      <c r="QO182" s="3"/>
      <c r="QP182" s="3"/>
      <c r="QQ182" s="3"/>
      <c r="QR182" s="3"/>
      <c r="QS182" s="3"/>
      <c r="QT182" s="3"/>
      <c r="QU182" s="3"/>
      <c r="QV182" s="3"/>
      <c r="QW182" s="3"/>
      <c r="QX182" s="3"/>
      <c r="QY182" s="3"/>
      <c r="QZ182" s="3"/>
      <c r="RA182" s="3"/>
      <c r="RB182" s="3"/>
      <c r="RC182" s="3"/>
      <c r="RD182" s="3"/>
      <c r="RE182" s="3"/>
      <c r="RF182" s="3"/>
      <c r="RG182" s="3"/>
      <c r="RH182" s="3"/>
      <c r="RI182" s="3"/>
      <c r="RJ182" s="3"/>
      <c r="RK182" s="3"/>
      <c r="RL182" s="3"/>
      <c r="RM182" s="3"/>
      <c r="RN182" s="3"/>
      <c r="RO182" s="3"/>
      <c r="RP182" s="3"/>
      <c r="RQ182" s="3"/>
      <c r="RR182" s="3"/>
      <c r="RS182" s="3"/>
      <c r="RT182" s="3"/>
      <c r="RU182" s="3"/>
      <c r="RV182" s="3"/>
      <c r="RW182" s="3"/>
      <c r="RX182" s="3"/>
      <c r="RY182" s="3"/>
      <c r="RZ182" s="3"/>
      <c r="SA182" s="3"/>
      <c r="SB182" s="3"/>
    </row>
    <row r="183" spans="1:496" s="1" customFormat="1" ht="12.75" customHeight="1" outlineLevel="2">
      <c r="A183" s="172"/>
      <c r="B183" s="173"/>
      <c r="C183" s="96" t="s">
        <v>8</v>
      </c>
      <c r="D183" s="100">
        <v>0</v>
      </c>
      <c r="E183" s="100">
        <v>0</v>
      </c>
      <c r="F183" s="100">
        <v>0</v>
      </c>
      <c r="G183" s="5"/>
      <c r="H183" s="174"/>
      <c r="I183" s="124"/>
      <c r="J183" s="161"/>
      <c r="K183" s="131"/>
      <c r="L183" s="117"/>
      <c r="M183" s="110"/>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c r="JC183" s="3"/>
      <c r="JD183" s="3"/>
      <c r="JE183" s="3"/>
      <c r="JF183" s="3"/>
      <c r="JG183" s="3"/>
      <c r="JH183" s="3"/>
      <c r="JI183" s="3"/>
      <c r="JJ183" s="3"/>
      <c r="JK183" s="3"/>
      <c r="JL183" s="3"/>
      <c r="JM183" s="3"/>
      <c r="JN183" s="3"/>
      <c r="JO183" s="3"/>
      <c r="JP183" s="3"/>
      <c r="JQ183" s="3"/>
      <c r="JR183" s="3"/>
      <c r="JS183" s="3"/>
      <c r="JT183" s="3"/>
      <c r="JU183" s="3"/>
      <c r="JV183" s="3"/>
      <c r="JW183" s="3"/>
      <c r="JX183" s="3"/>
      <c r="JY183" s="3"/>
      <c r="JZ183" s="3"/>
      <c r="KA183" s="3"/>
      <c r="KB183" s="3"/>
      <c r="KC183" s="3"/>
      <c r="KD183" s="3"/>
      <c r="KE183" s="3"/>
      <c r="KF183" s="3"/>
      <c r="KG183" s="3"/>
      <c r="KH183" s="3"/>
      <c r="KI183" s="3"/>
      <c r="KJ183" s="3"/>
      <c r="KK183" s="3"/>
      <c r="KL183" s="3"/>
      <c r="KM183" s="3"/>
      <c r="KN183" s="3"/>
      <c r="KO183" s="3"/>
      <c r="KP183" s="3"/>
      <c r="KQ183" s="3"/>
      <c r="KR183" s="3"/>
      <c r="KS183" s="3"/>
      <c r="KT183" s="3"/>
      <c r="KU183" s="3"/>
      <c r="KV183" s="3"/>
      <c r="KW183" s="3"/>
      <c r="KX183" s="3"/>
      <c r="KY183" s="3"/>
      <c r="KZ183" s="3"/>
      <c r="LA183" s="3"/>
      <c r="LB183" s="3"/>
      <c r="LC183" s="3"/>
      <c r="LD183" s="3"/>
      <c r="LE183" s="3"/>
      <c r="LF183" s="3"/>
      <c r="LG183" s="3"/>
      <c r="LH183" s="3"/>
      <c r="LI183" s="3"/>
      <c r="LJ183" s="3"/>
      <c r="LK183" s="3"/>
      <c r="LL183" s="3"/>
      <c r="LM183" s="3"/>
      <c r="LN183" s="3"/>
      <c r="LO183" s="3"/>
      <c r="LP183" s="3"/>
      <c r="LQ183" s="3"/>
      <c r="LR183" s="3"/>
      <c r="LS183" s="3"/>
      <c r="LT183" s="3"/>
      <c r="LU183" s="3"/>
      <c r="LV183" s="3"/>
      <c r="LW183" s="3"/>
      <c r="LX183" s="3"/>
      <c r="LY183" s="3"/>
      <c r="LZ183" s="3"/>
      <c r="MA183" s="3"/>
      <c r="MB183" s="3"/>
      <c r="MC183" s="3"/>
      <c r="MD183" s="3"/>
      <c r="ME183" s="3"/>
      <c r="MF183" s="3"/>
      <c r="MG183" s="3"/>
      <c r="MH183" s="3"/>
      <c r="MI183" s="3"/>
      <c r="MJ183" s="3"/>
      <c r="MK183" s="3"/>
      <c r="ML183" s="3"/>
      <c r="MM183" s="3"/>
      <c r="MN183" s="3"/>
      <c r="MO183" s="3"/>
      <c r="MP183" s="3"/>
      <c r="MQ183" s="3"/>
      <c r="MR183" s="3"/>
      <c r="MS183" s="3"/>
      <c r="MT183" s="3"/>
      <c r="MU183" s="3"/>
      <c r="MV183" s="3"/>
      <c r="MW183" s="3"/>
      <c r="MX183" s="3"/>
      <c r="MY183" s="3"/>
      <c r="MZ183" s="3"/>
      <c r="NA183" s="3"/>
      <c r="NB183" s="3"/>
      <c r="NC183" s="3"/>
      <c r="ND183" s="3"/>
      <c r="NE183" s="3"/>
      <c r="NF183" s="3"/>
      <c r="NG183" s="3"/>
      <c r="NH183" s="3"/>
      <c r="NI183" s="3"/>
      <c r="NJ183" s="3"/>
      <c r="NK183" s="3"/>
      <c r="NL183" s="3"/>
      <c r="NM183" s="3"/>
      <c r="NN183" s="3"/>
      <c r="NO183" s="3"/>
      <c r="NP183" s="3"/>
      <c r="NQ183" s="3"/>
      <c r="NR183" s="3"/>
      <c r="NS183" s="3"/>
      <c r="NT183" s="3"/>
      <c r="NU183" s="3"/>
      <c r="NV183" s="3"/>
      <c r="NW183" s="3"/>
      <c r="NX183" s="3"/>
      <c r="NY183" s="3"/>
      <c r="NZ183" s="3"/>
      <c r="OA183" s="3"/>
      <c r="OB183" s="3"/>
      <c r="OC183" s="3"/>
      <c r="OD183" s="3"/>
      <c r="OE183" s="3"/>
      <c r="OF183" s="3"/>
      <c r="OG183" s="3"/>
      <c r="OH183" s="3"/>
      <c r="OI183" s="3"/>
      <c r="OJ183" s="3"/>
      <c r="OK183" s="3"/>
      <c r="OL183" s="3"/>
      <c r="OM183" s="3"/>
      <c r="ON183" s="3"/>
      <c r="OO183" s="3"/>
      <c r="OP183" s="3"/>
      <c r="OQ183" s="3"/>
      <c r="OR183" s="3"/>
      <c r="OS183" s="3"/>
      <c r="OT183" s="3"/>
      <c r="OU183" s="3"/>
      <c r="OV183" s="3"/>
      <c r="OW183" s="3"/>
      <c r="OX183" s="3"/>
      <c r="OY183" s="3"/>
      <c r="OZ183" s="3"/>
      <c r="PA183" s="3"/>
      <c r="PB183" s="3"/>
      <c r="PC183" s="3"/>
      <c r="PD183" s="3"/>
      <c r="PE183" s="3"/>
      <c r="PF183" s="3"/>
      <c r="PG183" s="3"/>
      <c r="PH183" s="3"/>
      <c r="PI183" s="3"/>
      <c r="PJ183" s="3"/>
      <c r="PK183" s="3"/>
      <c r="PL183" s="3"/>
      <c r="PM183" s="3"/>
      <c r="PN183" s="3"/>
      <c r="PO183" s="3"/>
      <c r="PP183" s="3"/>
      <c r="PQ183" s="3"/>
      <c r="PR183" s="3"/>
      <c r="PS183" s="3"/>
      <c r="PT183" s="3"/>
      <c r="PU183" s="3"/>
      <c r="PV183" s="3"/>
      <c r="PW183" s="3"/>
      <c r="PX183" s="3"/>
      <c r="PY183" s="3"/>
      <c r="PZ183" s="3"/>
      <c r="QA183" s="3"/>
      <c r="QB183" s="3"/>
      <c r="QC183" s="3"/>
      <c r="QD183" s="3"/>
      <c r="QE183" s="3"/>
      <c r="QF183" s="3"/>
      <c r="QG183" s="3"/>
      <c r="QH183" s="3"/>
      <c r="QI183" s="3"/>
      <c r="QJ183" s="3"/>
      <c r="QK183" s="3"/>
      <c r="QL183" s="3"/>
      <c r="QM183" s="3"/>
      <c r="QN183" s="3"/>
      <c r="QO183" s="3"/>
      <c r="QP183" s="3"/>
      <c r="QQ183" s="3"/>
      <c r="QR183" s="3"/>
      <c r="QS183" s="3"/>
      <c r="QT183" s="3"/>
      <c r="QU183" s="3"/>
      <c r="QV183" s="3"/>
      <c r="QW183" s="3"/>
      <c r="QX183" s="3"/>
      <c r="QY183" s="3"/>
      <c r="QZ183" s="3"/>
      <c r="RA183" s="3"/>
      <c r="RB183" s="3"/>
      <c r="RC183" s="3"/>
      <c r="RD183" s="3"/>
      <c r="RE183" s="3"/>
      <c r="RF183" s="3"/>
      <c r="RG183" s="3"/>
      <c r="RH183" s="3"/>
      <c r="RI183" s="3"/>
      <c r="RJ183" s="3"/>
      <c r="RK183" s="3"/>
      <c r="RL183" s="3"/>
      <c r="RM183" s="3"/>
      <c r="RN183" s="3"/>
      <c r="RO183" s="3"/>
      <c r="RP183" s="3"/>
      <c r="RQ183" s="3"/>
      <c r="RR183" s="3"/>
      <c r="RS183" s="3"/>
      <c r="RT183" s="3"/>
      <c r="RU183" s="3"/>
      <c r="RV183" s="3"/>
      <c r="RW183" s="3"/>
      <c r="RX183" s="3"/>
      <c r="RY183" s="3"/>
      <c r="RZ183" s="3"/>
      <c r="SA183" s="3"/>
      <c r="SB183" s="3"/>
    </row>
    <row r="184" spans="1:496" s="1" customFormat="1" ht="36.75" customHeight="1" outlineLevel="2">
      <c r="A184" s="172"/>
      <c r="B184" s="173"/>
      <c r="C184" s="96" t="s">
        <v>9</v>
      </c>
      <c r="D184" s="100">
        <v>0</v>
      </c>
      <c r="E184" s="100">
        <v>0</v>
      </c>
      <c r="F184" s="100">
        <v>0</v>
      </c>
      <c r="G184" s="89"/>
      <c r="H184" s="174"/>
      <c r="I184" s="125"/>
      <c r="J184" s="161"/>
      <c r="K184" s="131"/>
      <c r="L184" s="118"/>
      <c r="M184" s="110"/>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c r="JH184" s="3"/>
      <c r="JI184" s="3"/>
      <c r="JJ184" s="3"/>
      <c r="JK184" s="3"/>
      <c r="JL184" s="3"/>
      <c r="JM184" s="3"/>
      <c r="JN184" s="3"/>
      <c r="JO184" s="3"/>
      <c r="JP184" s="3"/>
      <c r="JQ184" s="3"/>
      <c r="JR184" s="3"/>
      <c r="JS184" s="3"/>
      <c r="JT184" s="3"/>
      <c r="JU184" s="3"/>
      <c r="JV184" s="3"/>
      <c r="JW184" s="3"/>
      <c r="JX184" s="3"/>
      <c r="JY184" s="3"/>
      <c r="JZ184" s="3"/>
      <c r="KA184" s="3"/>
      <c r="KB184" s="3"/>
      <c r="KC184" s="3"/>
      <c r="KD184" s="3"/>
      <c r="KE184" s="3"/>
      <c r="KF184" s="3"/>
      <c r="KG184" s="3"/>
      <c r="KH184" s="3"/>
      <c r="KI184" s="3"/>
      <c r="KJ184" s="3"/>
      <c r="KK184" s="3"/>
      <c r="KL184" s="3"/>
      <c r="KM184" s="3"/>
      <c r="KN184" s="3"/>
      <c r="KO184" s="3"/>
      <c r="KP184" s="3"/>
      <c r="KQ184" s="3"/>
      <c r="KR184" s="3"/>
      <c r="KS184" s="3"/>
      <c r="KT184" s="3"/>
      <c r="KU184" s="3"/>
      <c r="KV184" s="3"/>
      <c r="KW184" s="3"/>
      <c r="KX184" s="3"/>
      <c r="KY184" s="3"/>
      <c r="KZ184" s="3"/>
      <c r="LA184" s="3"/>
      <c r="LB184" s="3"/>
      <c r="LC184" s="3"/>
      <c r="LD184" s="3"/>
      <c r="LE184" s="3"/>
      <c r="LF184" s="3"/>
      <c r="LG184" s="3"/>
      <c r="LH184" s="3"/>
      <c r="LI184" s="3"/>
      <c r="LJ184" s="3"/>
      <c r="LK184" s="3"/>
      <c r="LL184" s="3"/>
      <c r="LM184" s="3"/>
      <c r="LN184" s="3"/>
      <c r="LO184" s="3"/>
      <c r="LP184" s="3"/>
      <c r="LQ184" s="3"/>
      <c r="LR184" s="3"/>
      <c r="LS184" s="3"/>
      <c r="LT184" s="3"/>
      <c r="LU184" s="3"/>
      <c r="LV184" s="3"/>
      <c r="LW184" s="3"/>
      <c r="LX184" s="3"/>
      <c r="LY184" s="3"/>
      <c r="LZ184" s="3"/>
      <c r="MA184" s="3"/>
      <c r="MB184" s="3"/>
      <c r="MC184" s="3"/>
      <c r="MD184" s="3"/>
      <c r="ME184" s="3"/>
      <c r="MF184" s="3"/>
      <c r="MG184" s="3"/>
      <c r="MH184" s="3"/>
      <c r="MI184" s="3"/>
      <c r="MJ184" s="3"/>
      <c r="MK184" s="3"/>
      <c r="ML184" s="3"/>
      <c r="MM184" s="3"/>
      <c r="MN184" s="3"/>
      <c r="MO184" s="3"/>
      <c r="MP184" s="3"/>
      <c r="MQ184" s="3"/>
      <c r="MR184" s="3"/>
      <c r="MS184" s="3"/>
      <c r="MT184" s="3"/>
      <c r="MU184" s="3"/>
      <c r="MV184" s="3"/>
      <c r="MW184" s="3"/>
      <c r="MX184" s="3"/>
      <c r="MY184" s="3"/>
      <c r="MZ184" s="3"/>
      <c r="NA184" s="3"/>
      <c r="NB184" s="3"/>
      <c r="NC184" s="3"/>
      <c r="ND184" s="3"/>
      <c r="NE184" s="3"/>
      <c r="NF184" s="3"/>
      <c r="NG184" s="3"/>
      <c r="NH184" s="3"/>
      <c r="NI184" s="3"/>
      <c r="NJ184" s="3"/>
      <c r="NK184" s="3"/>
      <c r="NL184" s="3"/>
      <c r="NM184" s="3"/>
      <c r="NN184" s="3"/>
      <c r="NO184" s="3"/>
      <c r="NP184" s="3"/>
      <c r="NQ184" s="3"/>
      <c r="NR184" s="3"/>
      <c r="NS184" s="3"/>
      <c r="NT184" s="3"/>
      <c r="NU184" s="3"/>
      <c r="NV184" s="3"/>
      <c r="NW184" s="3"/>
      <c r="NX184" s="3"/>
      <c r="NY184" s="3"/>
      <c r="NZ184" s="3"/>
      <c r="OA184" s="3"/>
      <c r="OB184" s="3"/>
      <c r="OC184" s="3"/>
      <c r="OD184" s="3"/>
      <c r="OE184" s="3"/>
      <c r="OF184" s="3"/>
      <c r="OG184" s="3"/>
      <c r="OH184" s="3"/>
      <c r="OI184" s="3"/>
      <c r="OJ184" s="3"/>
      <c r="OK184" s="3"/>
      <c r="OL184" s="3"/>
      <c r="OM184" s="3"/>
      <c r="ON184" s="3"/>
      <c r="OO184" s="3"/>
      <c r="OP184" s="3"/>
      <c r="OQ184" s="3"/>
      <c r="OR184" s="3"/>
      <c r="OS184" s="3"/>
      <c r="OT184" s="3"/>
      <c r="OU184" s="3"/>
      <c r="OV184" s="3"/>
      <c r="OW184" s="3"/>
      <c r="OX184" s="3"/>
      <c r="OY184" s="3"/>
      <c r="OZ184" s="3"/>
      <c r="PA184" s="3"/>
      <c r="PB184" s="3"/>
      <c r="PC184" s="3"/>
      <c r="PD184" s="3"/>
      <c r="PE184" s="3"/>
      <c r="PF184" s="3"/>
      <c r="PG184" s="3"/>
      <c r="PH184" s="3"/>
      <c r="PI184" s="3"/>
      <c r="PJ184" s="3"/>
      <c r="PK184" s="3"/>
      <c r="PL184" s="3"/>
      <c r="PM184" s="3"/>
      <c r="PN184" s="3"/>
      <c r="PO184" s="3"/>
      <c r="PP184" s="3"/>
      <c r="PQ184" s="3"/>
      <c r="PR184" s="3"/>
      <c r="PS184" s="3"/>
      <c r="PT184" s="3"/>
      <c r="PU184" s="3"/>
      <c r="PV184" s="3"/>
      <c r="PW184" s="3"/>
      <c r="PX184" s="3"/>
      <c r="PY184" s="3"/>
      <c r="PZ184" s="3"/>
      <c r="QA184" s="3"/>
      <c r="QB184" s="3"/>
      <c r="QC184" s="3"/>
      <c r="QD184" s="3"/>
      <c r="QE184" s="3"/>
      <c r="QF184" s="3"/>
      <c r="QG184" s="3"/>
      <c r="QH184" s="3"/>
      <c r="QI184" s="3"/>
      <c r="QJ184" s="3"/>
      <c r="QK184" s="3"/>
      <c r="QL184" s="3"/>
      <c r="QM184" s="3"/>
      <c r="QN184" s="3"/>
      <c r="QO184" s="3"/>
      <c r="QP184" s="3"/>
      <c r="QQ184" s="3"/>
      <c r="QR184" s="3"/>
      <c r="QS184" s="3"/>
      <c r="QT184" s="3"/>
      <c r="QU184" s="3"/>
      <c r="QV184" s="3"/>
      <c r="QW184" s="3"/>
      <c r="QX184" s="3"/>
      <c r="QY184" s="3"/>
      <c r="QZ184" s="3"/>
      <c r="RA184" s="3"/>
      <c r="RB184" s="3"/>
      <c r="RC184" s="3"/>
      <c r="RD184" s="3"/>
      <c r="RE184" s="3"/>
      <c r="RF184" s="3"/>
      <c r="RG184" s="3"/>
      <c r="RH184" s="3"/>
      <c r="RI184" s="3"/>
      <c r="RJ184" s="3"/>
      <c r="RK184" s="3"/>
      <c r="RL184" s="3"/>
      <c r="RM184" s="3"/>
      <c r="RN184" s="3"/>
      <c r="RO184" s="3"/>
      <c r="RP184" s="3"/>
      <c r="RQ184" s="3"/>
      <c r="RR184" s="3"/>
      <c r="RS184" s="3"/>
      <c r="RT184" s="3"/>
      <c r="RU184" s="3"/>
      <c r="RV184" s="3"/>
      <c r="RW184" s="3"/>
      <c r="RX184" s="3"/>
      <c r="RY184" s="3"/>
      <c r="RZ184" s="3"/>
      <c r="SA184" s="3"/>
      <c r="SB184" s="3"/>
    </row>
    <row r="185" spans="1:496" ht="15" customHeight="1" outlineLevel="2">
      <c r="A185" s="135" t="s">
        <v>218</v>
      </c>
      <c r="B185" s="171" t="s">
        <v>56</v>
      </c>
      <c r="C185" s="99" t="s">
        <v>5</v>
      </c>
      <c r="D185" s="28">
        <f>D186+D187+D188+D189</f>
        <v>0</v>
      </c>
      <c r="E185" s="28">
        <f>E186+E187+E188+E189</f>
        <v>0</v>
      </c>
      <c r="F185" s="28">
        <f>F186+F187+F188+F189</f>
        <v>0</v>
      </c>
      <c r="G185" s="90"/>
      <c r="H185" s="106" t="s">
        <v>57</v>
      </c>
      <c r="I185" s="128" t="s">
        <v>718</v>
      </c>
      <c r="J185" s="107" t="s">
        <v>368</v>
      </c>
      <c r="K185" s="131" t="s">
        <v>459</v>
      </c>
      <c r="L185" s="110"/>
      <c r="M185" s="131">
        <v>833</v>
      </c>
    </row>
    <row r="186" spans="1:496" ht="12.75" customHeight="1" outlineLevel="2">
      <c r="A186" s="135"/>
      <c r="B186" s="171"/>
      <c r="C186" s="99" t="s">
        <v>6</v>
      </c>
      <c r="D186" s="28">
        <f>SUM(E186:G186)</f>
        <v>0</v>
      </c>
      <c r="E186" s="28">
        <v>0</v>
      </c>
      <c r="F186" s="28">
        <v>0</v>
      </c>
      <c r="G186" s="90"/>
      <c r="H186" s="106"/>
      <c r="I186" s="129"/>
      <c r="J186" s="108"/>
      <c r="K186" s="131"/>
      <c r="L186" s="110"/>
      <c r="M186" s="131"/>
    </row>
    <row r="187" spans="1:496" ht="12.75" customHeight="1" outlineLevel="2">
      <c r="A187" s="135"/>
      <c r="B187" s="171"/>
      <c r="C187" s="99" t="s">
        <v>7</v>
      </c>
      <c r="D187" s="28">
        <f>SUM(E187:G187)</f>
        <v>0</v>
      </c>
      <c r="E187" s="28">
        <v>0</v>
      </c>
      <c r="F187" s="28">
        <v>0</v>
      </c>
      <c r="G187" s="90"/>
      <c r="H187" s="106"/>
      <c r="I187" s="129"/>
      <c r="J187" s="108"/>
      <c r="K187" s="131"/>
      <c r="L187" s="110"/>
      <c r="M187" s="131"/>
    </row>
    <row r="188" spans="1:496" ht="12.75" customHeight="1" outlineLevel="2">
      <c r="A188" s="135"/>
      <c r="B188" s="171"/>
      <c r="C188" s="99" t="s">
        <v>8</v>
      </c>
      <c r="D188" s="28">
        <f>SUM(E188:G188)</f>
        <v>0</v>
      </c>
      <c r="E188" s="28">
        <v>0</v>
      </c>
      <c r="F188" s="28">
        <v>0</v>
      </c>
      <c r="G188" s="90"/>
      <c r="H188" s="106"/>
      <c r="I188" s="129"/>
      <c r="J188" s="108"/>
      <c r="K188" s="131"/>
      <c r="L188" s="110"/>
      <c r="M188" s="131"/>
    </row>
    <row r="189" spans="1:496" ht="12" customHeight="1" outlineLevel="2">
      <c r="A189" s="135"/>
      <c r="B189" s="171"/>
      <c r="C189" s="99" t="s">
        <v>9</v>
      </c>
      <c r="D189" s="28">
        <f>SUM(E189:G189)</f>
        <v>0</v>
      </c>
      <c r="E189" s="28">
        <v>0</v>
      </c>
      <c r="F189" s="28">
        <v>0</v>
      </c>
      <c r="G189" s="90"/>
      <c r="H189" s="106"/>
      <c r="I189" s="130"/>
      <c r="J189" s="109"/>
      <c r="K189" s="131"/>
      <c r="L189" s="110"/>
      <c r="M189" s="131"/>
    </row>
    <row r="190" spans="1:496" ht="13.5" customHeight="1" outlineLevel="2">
      <c r="A190" s="135" t="s">
        <v>219</v>
      </c>
      <c r="B190" s="171" t="s">
        <v>373</v>
      </c>
      <c r="C190" s="96" t="s">
        <v>5</v>
      </c>
      <c r="D190" s="100">
        <f>D191+D192+D193+D194</f>
        <v>525.78779999999995</v>
      </c>
      <c r="E190" s="100">
        <f>E191+E192+E193+E194</f>
        <v>445.90000000000003</v>
      </c>
      <c r="F190" s="100">
        <f>F191+F192+F193+F194</f>
        <v>445.90000000000003</v>
      </c>
      <c r="G190" s="5">
        <f>F190/D190</f>
        <v>0.84806075759080013</v>
      </c>
      <c r="H190" s="106" t="s">
        <v>374</v>
      </c>
      <c r="I190" s="106" t="s">
        <v>769</v>
      </c>
      <c r="J190" s="131" t="s">
        <v>368</v>
      </c>
      <c r="K190" s="131" t="s">
        <v>459</v>
      </c>
      <c r="L190" s="116" t="s">
        <v>719</v>
      </c>
      <c r="M190" s="131">
        <v>833</v>
      </c>
    </row>
    <row r="191" spans="1:496" ht="13.5" customHeight="1" outlineLevel="2">
      <c r="A191" s="135"/>
      <c r="B191" s="171"/>
      <c r="C191" s="96" t="s">
        <v>6</v>
      </c>
      <c r="D191" s="100">
        <v>178.18780000000001</v>
      </c>
      <c r="E191" s="100">
        <v>160.30000000000001</v>
      </c>
      <c r="F191" s="100">
        <v>160.30000000000001</v>
      </c>
      <c r="G191" s="5">
        <f>F191/D191</f>
        <v>0.89961265586083894</v>
      </c>
      <c r="H191" s="106"/>
      <c r="I191" s="106"/>
      <c r="J191" s="131"/>
      <c r="K191" s="131"/>
      <c r="L191" s="117"/>
      <c r="M191" s="131"/>
    </row>
    <row r="192" spans="1:496" ht="13.5" customHeight="1" outlineLevel="2">
      <c r="A192" s="135"/>
      <c r="B192" s="171"/>
      <c r="C192" s="96" t="s">
        <v>7</v>
      </c>
      <c r="D192" s="100">
        <v>171.2</v>
      </c>
      <c r="E192" s="100">
        <v>166.8</v>
      </c>
      <c r="F192" s="100">
        <v>166.8</v>
      </c>
      <c r="G192" s="5">
        <f t="shared" ref="G192" si="33">F192/D192</f>
        <v>0.97429906542056088</v>
      </c>
      <c r="H192" s="106"/>
      <c r="I192" s="106"/>
      <c r="J192" s="131"/>
      <c r="K192" s="131"/>
      <c r="L192" s="117"/>
      <c r="M192" s="131"/>
    </row>
    <row r="193" spans="1:13" ht="13.5" customHeight="1" outlineLevel="2">
      <c r="A193" s="135"/>
      <c r="B193" s="171"/>
      <c r="C193" s="96" t="s">
        <v>8</v>
      </c>
      <c r="D193" s="100">
        <v>0</v>
      </c>
      <c r="E193" s="100">
        <v>0</v>
      </c>
      <c r="F193" s="100">
        <v>0</v>
      </c>
      <c r="G193" s="5"/>
      <c r="H193" s="106"/>
      <c r="I193" s="106"/>
      <c r="J193" s="131"/>
      <c r="K193" s="131"/>
      <c r="L193" s="117"/>
      <c r="M193" s="131"/>
    </row>
    <row r="194" spans="1:13" ht="48.75" customHeight="1" outlineLevel="2">
      <c r="A194" s="135"/>
      <c r="B194" s="171"/>
      <c r="C194" s="96" t="s">
        <v>9</v>
      </c>
      <c r="D194" s="100">
        <v>176.4</v>
      </c>
      <c r="E194" s="100">
        <v>118.8</v>
      </c>
      <c r="F194" s="100">
        <v>118.8</v>
      </c>
      <c r="G194" s="5">
        <f t="shared" ref="G194" si="34">F194/D194</f>
        <v>0.67346938775510201</v>
      </c>
      <c r="H194" s="106"/>
      <c r="I194" s="106"/>
      <c r="J194" s="131"/>
      <c r="K194" s="131"/>
      <c r="L194" s="118"/>
      <c r="M194" s="131"/>
    </row>
    <row r="195" spans="1:13" ht="12" customHeight="1" outlineLevel="2">
      <c r="A195" s="135" t="s">
        <v>220</v>
      </c>
      <c r="B195" s="171" t="s">
        <v>375</v>
      </c>
      <c r="C195" s="96" t="s">
        <v>5</v>
      </c>
      <c r="D195" s="100">
        <f>D196+D197+D198+D199</f>
        <v>255</v>
      </c>
      <c r="E195" s="100">
        <f>E196+E197+E198+E199</f>
        <v>112.68</v>
      </c>
      <c r="F195" s="100">
        <f>F196+F197+F198+F199</f>
        <v>112.68</v>
      </c>
      <c r="G195" s="5">
        <f>F195/D195</f>
        <v>0.4418823529411765</v>
      </c>
      <c r="H195" s="106" t="s">
        <v>376</v>
      </c>
      <c r="I195" s="128" t="s">
        <v>720</v>
      </c>
      <c r="J195" s="131" t="s">
        <v>706</v>
      </c>
      <c r="K195" s="131" t="s">
        <v>486</v>
      </c>
      <c r="L195" s="132" t="s">
        <v>721</v>
      </c>
      <c r="M195" s="131"/>
    </row>
    <row r="196" spans="1:13" ht="12" customHeight="1" outlineLevel="2">
      <c r="A196" s="135"/>
      <c r="B196" s="171"/>
      <c r="C196" s="96" t="s">
        <v>6</v>
      </c>
      <c r="D196" s="100">
        <v>255</v>
      </c>
      <c r="E196" s="28">
        <v>112.68</v>
      </c>
      <c r="F196" s="28">
        <v>112.68</v>
      </c>
      <c r="G196" s="5">
        <f>F196/D196</f>
        <v>0.4418823529411765</v>
      </c>
      <c r="H196" s="106"/>
      <c r="I196" s="129"/>
      <c r="J196" s="131"/>
      <c r="K196" s="131"/>
      <c r="L196" s="133"/>
      <c r="M196" s="131"/>
    </row>
    <row r="197" spans="1:13" ht="12" customHeight="1" outlineLevel="2">
      <c r="A197" s="135"/>
      <c r="B197" s="171"/>
      <c r="C197" s="96" t="s">
        <v>7</v>
      </c>
      <c r="D197" s="100">
        <v>0</v>
      </c>
      <c r="E197" s="100">
        <v>0</v>
      </c>
      <c r="F197" s="100">
        <v>0</v>
      </c>
      <c r="G197" s="5"/>
      <c r="H197" s="106"/>
      <c r="I197" s="129"/>
      <c r="J197" s="131"/>
      <c r="K197" s="131"/>
      <c r="L197" s="133"/>
      <c r="M197" s="131"/>
    </row>
    <row r="198" spans="1:13" ht="12" customHeight="1" outlineLevel="2">
      <c r="A198" s="135"/>
      <c r="B198" s="171"/>
      <c r="C198" s="96" t="s">
        <v>8</v>
      </c>
      <c r="D198" s="100">
        <v>0</v>
      </c>
      <c r="E198" s="100">
        <v>0</v>
      </c>
      <c r="F198" s="100">
        <v>0</v>
      </c>
      <c r="G198" s="5"/>
      <c r="H198" s="106"/>
      <c r="I198" s="129"/>
      <c r="J198" s="131"/>
      <c r="K198" s="131"/>
      <c r="L198" s="133"/>
      <c r="M198" s="131"/>
    </row>
    <row r="199" spans="1:13" ht="33.75" customHeight="1" outlineLevel="2">
      <c r="A199" s="135"/>
      <c r="B199" s="171"/>
      <c r="C199" s="96" t="s">
        <v>9</v>
      </c>
      <c r="D199" s="100">
        <v>0</v>
      </c>
      <c r="E199" s="100">
        <v>0</v>
      </c>
      <c r="F199" s="100">
        <v>0</v>
      </c>
      <c r="G199" s="5"/>
      <c r="H199" s="106"/>
      <c r="I199" s="130"/>
      <c r="J199" s="131"/>
      <c r="K199" s="131"/>
      <c r="L199" s="134"/>
      <c r="M199" s="131"/>
    </row>
    <row r="200" spans="1:13" ht="13.5" customHeight="1" outlineLevel="1">
      <c r="A200" s="103" t="s">
        <v>222</v>
      </c>
      <c r="B200" s="104" t="s">
        <v>58</v>
      </c>
      <c r="C200" s="96" t="s">
        <v>5</v>
      </c>
      <c r="D200" s="100">
        <f>D201+D202+D203+D204</f>
        <v>11643.3</v>
      </c>
      <c r="E200" s="100">
        <f>E201+E202+E203+E204</f>
        <v>11643.3</v>
      </c>
      <c r="F200" s="100">
        <f>F201+F202+F203+F204</f>
        <v>11643.3</v>
      </c>
      <c r="G200" s="5">
        <f>F200/D200</f>
        <v>1</v>
      </c>
      <c r="H200" s="105"/>
      <c r="I200" s="97" t="s">
        <v>283</v>
      </c>
      <c r="J200" s="96">
        <f>J201+J202+J203</f>
        <v>2</v>
      </c>
      <c r="K200" s="110" t="s">
        <v>481</v>
      </c>
      <c r="L200" s="119"/>
      <c r="M200" s="119"/>
    </row>
    <row r="201" spans="1:13" ht="13.5" customHeight="1" outlineLevel="1">
      <c r="A201" s="103"/>
      <c r="B201" s="104"/>
      <c r="C201" s="96" t="s">
        <v>6</v>
      </c>
      <c r="D201" s="100">
        <f t="shared" ref="D201:F204" si="35">D206+D211</f>
        <v>11643.3</v>
      </c>
      <c r="E201" s="100">
        <f t="shared" si="35"/>
        <v>11643.3</v>
      </c>
      <c r="F201" s="100">
        <f t="shared" si="35"/>
        <v>11643.3</v>
      </c>
      <c r="G201" s="5">
        <f>F201/D201</f>
        <v>1</v>
      </c>
      <c r="H201" s="105"/>
      <c r="I201" s="97" t="s">
        <v>284</v>
      </c>
      <c r="J201" s="96">
        <v>2</v>
      </c>
      <c r="K201" s="110"/>
      <c r="L201" s="119"/>
      <c r="M201" s="119"/>
    </row>
    <row r="202" spans="1:13" ht="13.5" customHeight="1" outlineLevel="1">
      <c r="A202" s="103"/>
      <c r="B202" s="104"/>
      <c r="C202" s="96" t="s">
        <v>7</v>
      </c>
      <c r="D202" s="100">
        <f t="shared" si="35"/>
        <v>0</v>
      </c>
      <c r="E202" s="100">
        <f t="shared" si="35"/>
        <v>0</v>
      </c>
      <c r="F202" s="100">
        <f t="shared" si="35"/>
        <v>0</v>
      </c>
      <c r="G202" s="5"/>
      <c r="H202" s="105"/>
      <c r="I202" s="97" t="s">
        <v>285</v>
      </c>
      <c r="J202" s="96">
        <v>0</v>
      </c>
      <c r="K202" s="110"/>
      <c r="L202" s="119"/>
      <c r="M202" s="119"/>
    </row>
    <row r="203" spans="1:13" ht="13.5" customHeight="1" outlineLevel="1">
      <c r="A203" s="103"/>
      <c r="B203" s="104"/>
      <c r="C203" s="96" t="s">
        <v>8</v>
      </c>
      <c r="D203" s="100">
        <f t="shared" si="35"/>
        <v>0</v>
      </c>
      <c r="E203" s="100">
        <f t="shared" si="35"/>
        <v>0</v>
      </c>
      <c r="F203" s="100">
        <f t="shared" si="35"/>
        <v>0</v>
      </c>
      <c r="G203" s="5"/>
      <c r="H203" s="105"/>
      <c r="I203" s="97" t="s">
        <v>286</v>
      </c>
      <c r="J203" s="96">
        <v>0</v>
      </c>
      <c r="K203" s="110"/>
      <c r="L203" s="119"/>
      <c r="M203" s="119"/>
    </row>
    <row r="204" spans="1:13" ht="28.5" customHeight="1" outlineLevel="1">
      <c r="A204" s="103"/>
      <c r="B204" s="104"/>
      <c r="C204" s="96" t="s">
        <v>9</v>
      </c>
      <c r="D204" s="100">
        <f t="shared" si="35"/>
        <v>0</v>
      </c>
      <c r="E204" s="100">
        <f t="shared" si="35"/>
        <v>0</v>
      </c>
      <c r="F204" s="100">
        <f t="shared" si="35"/>
        <v>0</v>
      </c>
      <c r="G204" s="5"/>
      <c r="H204" s="105"/>
      <c r="I204" s="97" t="s">
        <v>287</v>
      </c>
      <c r="J204" s="5">
        <f>(J201+0.5*J202)/J200</f>
        <v>1</v>
      </c>
      <c r="K204" s="110"/>
      <c r="L204" s="119"/>
      <c r="M204" s="119"/>
    </row>
    <row r="205" spans="1:13" ht="12.75" customHeight="1" outlineLevel="2">
      <c r="A205" s="103" t="s">
        <v>223</v>
      </c>
      <c r="B205" s="105" t="s">
        <v>59</v>
      </c>
      <c r="C205" s="96" t="s">
        <v>5</v>
      </c>
      <c r="D205" s="100">
        <f>D206+D207+D208+D209</f>
        <v>11543.3</v>
      </c>
      <c r="E205" s="100">
        <f>E206+E207+E208+E209</f>
        <v>11543.3</v>
      </c>
      <c r="F205" s="100">
        <f>F206+F207+F208+F209</f>
        <v>11543.3</v>
      </c>
      <c r="G205" s="5">
        <f>F205/D205</f>
        <v>1</v>
      </c>
      <c r="H205" s="105" t="s">
        <v>60</v>
      </c>
      <c r="I205" s="105" t="s">
        <v>722</v>
      </c>
      <c r="J205" s="110" t="s">
        <v>368</v>
      </c>
      <c r="K205" s="110" t="s">
        <v>481</v>
      </c>
      <c r="L205" s="110"/>
      <c r="M205" s="110">
        <v>833</v>
      </c>
    </row>
    <row r="206" spans="1:13" ht="12.75" customHeight="1" outlineLevel="2">
      <c r="A206" s="103"/>
      <c r="B206" s="105"/>
      <c r="C206" s="96" t="s">
        <v>6</v>
      </c>
      <c r="D206" s="100">
        <v>11543.3</v>
      </c>
      <c r="E206" s="100">
        <v>11543.3</v>
      </c>
      <c r="F206" s="100">
        <v>11543.3</v>
      </c>
      <c r="G206" s="5">
        <f>F206/D206</f>
        <v>1</v>
      </c>
      <c r="H206" s="105"/>
      <c r="I206" s="105"/>
      <c r="J206" s="110"/>
      <c r="K206" s="110"/>
      <c r="L206" s="110"/>
      <c r="M206" s="110"/>
    </row>
    <row r="207" spans="1:13" ht="12.75" customHeight="1" outlineLevel="2">
      <c r="A207" s="103"/>
      <c r="B207" s="105"/>
      <c r="C207" s="96" t="s">
        <v>7</v>
      </c>
      <c r="D207" s="100">
        <v>0</v>
      </c>
      <c r="E207" s="100">
        <v>0</v>
      </c>
      <c r="F207" s="100">
        <v>0</v>
      </c>
      <c r="G207" s="5"/>
      <c r="H207" s="105"/>
      <c r="I207" s="105"/>
      <c r="J207" s="110"/>
      <c r="K207" s="110"/>
      <c r="L207" s="110"/>
      <c r="M207" s="110"/>
    </row>
    <row r="208" spans="1:13" ht="12.75" customHeight="1" outlineLevel="2">
      <c r="A208" s="103"/>
      <c r="B208" s="105"/>
      <c r="C208" s="96" t="s">
        <v>8</v>
      </c>
      <c r="D208" s="100">
        <v>0</v>
      </c>
      <c r="E208" s="100">
        <v>0</v>
      </c>
      <c r="F208" s="100">
        <v>0</v>
      </c>
      <c r="G208" s="5"/>
      <c r="H208" s="105"/>
      <c r="I208" s="105"/>
      <c r="J208" s="110"/>
      <c r="K208" s="110"/>
      <c r="L208" s="110"/>
      <c r="M208" s="110"/>
    </row>
    <row r="209" spans="1:13" ht="15.75" customHeight="1" outlineLevel="2">
      <c r="A209" s="103"/>
      <c r="B209" s="105"/>
      <c r="C209" s="96" t="s">
        <v>9</v>
      </c>
      <c r="D209" s="100">
        <v>0</v>
      </c>
      <c r="E209" s="100">
        <v>0</v>
      </c>
      <c r="F209" s="100">
        <v>0</v>
      </c>
      <c r="G209" s="5"/>
      <c r="H209" s="105"/>
      <c r="I209" s="105"/>
      <c r="J209" s="110"/>
      <c r="K209" s="110"/>
      <c r="L209" s="110"/>
      <c r="M209" s="110"/>
    </row>
    <row r="210" spans="1:13" ht="15" customHeight="1" outlineLevel="2">
      <c r="A210" s="103" t="s">
        <v>224</v>
      </c>
      <c r="B210" s="105" t="s">
        <v>61</v>
      </c>
      <c r="C210" s="96" t="s">
        <v>5</v>
      </c>
      <c r="D210" s="100">
        <f>D211+D212+D213+D214</f>
        <v>100</v>
      </c>
      <c r="E210" s="100">
        <f>E211+E212+E213+E214</f>
        <v>100</v>
      </c>
      <c r="F210" s="100">
        <f>F211+F212+F213+F214</f>
        <v>100</v>
      </c>
      <c r="G210" s="5">
        <f>F210/D210</f>
        <v>1</v>
      </c>
      <c r="H210" s="105" t="s">
        <v>62</v>
      </c>
      <c r="I210" s="123" t="s">
        <v>446</v>
      </c>
      <c r="J210" s="110" t="s">
        <v>368</v>
      </c>
      <c r="K210" s="110" t="s">
        <v>481</v>
      </c>
      <c r="L210" s="116"/>
      <c r="M210" s="110">
        <v>833</v>
      </c>
    </row>
    <row r="211" spans="1:13" ht="15" customHeight="1" outlineLevel="2">
      <c r="A211" s="103"/>
      <c r="B211" s="105"/>
      <c r="C211" s="96" t="s">
        <v>6</v>
      </c>
      <c r="D211" s="100">
        <v>100</v>
      </c>
      <c r="E211" s="100">
        <v>100</v>
      </c>
      <c r="F211" s="100">
        <v>100</v>
      </c>
      <c r="G211" s="5">
        <f>F211/D211</f>
        <v>1</v>
      </c>
      <c r="H211" s="105"/>
      <c r="I211" s="124"/>
      <c r="J211" s="110"/>
      <c r="K211" s="110"/>
      <c r="L211" s="117"/>
      <c r="M211" s="110"/>
    </row>
    <row r="212" spans="1:13" ht="15" customHeight="1" outlineLevel="2">
      <c r="A212" s="103"/>
      <c r="B212" s="105"/>
      <c r="C212" s="96" t="s">
        <v>7</v>
      </c>
      <c r="D212" s="100">
        <v>0</v>
      </c>
      <c r="E212" s="100">
        <v>0</v>
      </c>
      <c r="F212" s="100">
        <v>0</v>
      </c>
      <c r="G212" s="5"/>
      <c r="H212" s="105"/>
      <c r="I212" s="124"/>
      <c r="J212" s="110"/>
      <c r="K212" s="110"/>
      <c r="L212" s="117"/>
      <c r="M212" s="110"/>
    </row>
    <row r="213" spans="1:13" ht="15" customHeight="1" outlineLevel="2">
      <c r="A213" s="103"/>
      <c r="B213" s="105"/>
      <c r="C213" s="96" t="s">
        <v>8</v>
      </c>
      <c r="D213" s="100">
        <v>0</v>
      </c>
      <c r="E213" s="100">
        <v>0</v>
      </c>
      <c r="F213" s="100">
        <v>0</v>
      </c>
      <c r="G213" s="5"/>
      <c r="H213" s="105"/>
      <c r="I213" s="124"/>
      <c r="J213" s="110"/>
      <c r="K213" s="110"/>
      <c r="L213" s="117"/>
      <c r="M213" s="110"/>
    </row>
    <row r="214" spans="1:13" ht="31.5" customHeight="1" outlineLevel="2">
      <c r="A214" s="103"/>
      <c r="B214" s="105"/>
      <c r="C214" s="96" t="s">
        <v>9</v>
      </c>
      <c r="D214" s="100">
        <v>0</v>
      </c>
      <c r="E214" s="100">
        <v>0</v>
      </c>
      <c r="F214" s="100">
        <v>0</v>
      </c>
      <c r="G214" s="16"/>
      <c r="H214" s="105"/>
      <c r="I214" s="125"/>
      <c r="J214" s="110"/>
      <c r="K214" s="110"/>
      <c r="L214" s="118"/>
      <c r="M214" s="110"/>
    </row>
    <row r="215" spans="1:13" ht="15" customHeight="1" outlineLevel="1">
      <c r="A215" s="103" t="s">
        <v>225</v>
      </c>
      <c r="B215" s="104" t="s">
        <v>63</v>
      </c>
      <c r="C215" s="96" t="s">
        <v>5</v>
      </c>
      <c r="D215" s="100">
        <f>D216+D217+D218+D219</f>
        <v>0</v>
      </c>
      <c r="E215" s="100">
        <f>E216+E217+E218+E219</f>
        <v>0</v>
      </c>
      <c r="F215" s="100">
        <f>F216+F217+F218+F219</f>
        <v>0</v>
      </c>
      <c r="G215" s="5"/>
      <c r="H215" s="105"/>
      <c r="I215" s="97" t="s">
        <v>283</v>
      </c>
      <c r="J215" s="96">
        <f>J216+J217+J218</f>
        <v>2</v>
      </c>
      <c r="K215" s="110" t="s">
        <v>64</v>
      </c>
      <c r="L215" s="119"/>
      <c r="M215" s="119"/>
    </row>
    <row r="216" spans="1:13" ht="15" customHeight="1" outlineLevel="1">
      <c r="A216" s="103"/>
      <c r="B216" s="104"/>
      <c r="C216" s="96" t="s">
        <v>6</v>
      </c>
      <c r="D216" s="100">
        <f t="shared" ref="D216:F219" si="36">D221+D226</f>
        <v>0</v>
      </c>
      <c r="E216" s="100">
        <f t="shared" si="36"/>
        <v>0</v>
      </c>
      <c r="F216" s="100">
        <f t="shared" si="36"/>
        <v>0</v>
      </c>
      <c r="G216" s="5"/>
      <c r="H216" s="105"/>
      <c r="I216" s="97" t="s">
        <v>284</v>
      </c>
      <c r="J216" s="96">
        <v>2</v>
      </c>
      <c r="K216" s="110"/>
      <c r="L216" s="119"/>
      <c r="M216" s="119"/>
    </row>
    <row r="217" spans="1:13" ht="15" customHeight="1" outlineLevel="1">
      <c r="A217" s="103"/>
      <c r="B217" s="104"/>
      <c r="C217" s="96" t="s">
        <v>7</v>
      </c>
      <c r="D217" s="100">
        <f t="shared" si="36"/>
        <v>0</v>
      </c>
      <c r="E217" s="100">
        <f t="shared" si="36"/>
        <v>0</v>
      </c>
      <c r="F217" s="100">
        <f t="shared" si="36"/>
        <v>0</v>
      </c>
      <c r="G217" s="5"/>
      <c r="H217" s="105"/>
      <c r="I217" s="97" t="s">
        <v>285</v>
      </c>
      <c r="J217" s="96">
        <v>0</v>
      </c>
      <c r="K217" s="110"/>
      <c r="L217" s="119"/>
      <c r="M217" s="119"/>
    </row>
    <row r="218" spans="1:13" ht="15" customHeight="1" outlineLevel="1">
      <c r="A218" s="103"/>
      <c r="B218" s="104"/>
      <c r="C218" s="96" t="s">
        <v>8</v>
      </c>
      <c r="D218" s="100">
        <f t="shared" si="36"/>
        <v>0</v>
      </c>
      <c r="E218" s="100">
        <f t="shared" si="36"/>
        <v>0</v>
      </c>
      <c r="F218" s="100">
        <f t="shared" si="36"/>
        <v>0</v>
      </c>
      <c r="G218" s="5"/>
      <c r="H218" s="105"/>
      <c r="I218" s="97" t="s">
        <v>286</v>
      </c>
      <c r="J218" s="96">
        <v>0</v>
      </c>
      <c r="K218" s="110"/>
      <c r="L218" s="119"/>
      <c r="M218" s="119"/>
    </row>
    <row r="219" spans="1:13" ht="32.25" customHeight="1" outlineLevel="1">
      <c r="A219" s="103"/>
      <c r="B219" s="104"/>
      <c r="C219" s="96" t="s">
        <v>9</v>
      </c>
      <c r="D219" s="100">
        <f t="shared" si="36"/>
        <v>0</v>
      </c>
      <c r="E219" s="100">
        <f t="shared" si="36"/>
        <v>0</v>
      </c>
      <c r="F219" s="100">
        <f t="shared" si="36"/>
        <v>0</v>
      </c>
      <c r="G219" s="5"/>
      <c r="H219" s="105"/>
      <c r="I219" s="97" t="s">
        <v>287</v>
      </c>
      <c r="J219" s="5">
        <f>(J216+0.5*J217)/J215</f>
        <v>1</v>
      </c>
      <c r="K219" s="110"/>
      <c r="L219" s="119"/>
      <c r="M219" s="119"/>
    </row>
    <row r="220" spans="1:13" ht="15" customHeight="1" outlineLevel="2">
      <c r="A220" s="103" t="s">
        <v>226</v>
      </c>
      <c r="B220" s="105" t="s">
        <v>204</v>
      </c>
      <c r="C220" s="96" t="s">
        <v>5</v>
      </c>
      <c r="D220" s="100">
        <f>D221+D222+D223+D224</f>
        <v>0</v>
      </c>
      <c r="E220" s="100">
        <f>E221+E222+E223+E224</f>
        <v>0</v>
      </c>
      <c r="F220" s="100">
        <f>F221+F222+F223+F224</f>
        <v>0</v>
      </c>
      <c r="G220" s="5"/>
      <c r="H220" s="105" t="s">
        <v>276</v>
      </c>
      <c r="I220" s="106" t="s">
        <v>723</v>
      </c>
      <c r="J220" s="131" t="s">
        <v>368</v>
      </c>
      <c r="K220" s="110" t="s">
        <v>15</v>
      </c>
      <c r="L220" s="114"/>
      <c r="M220" s="110">
        <v>810</v>
      </c>
    </row>
    <row r="221" spans="1:13" ht="15" customHeight="1" outlineLevel="2">
      <c r="A221" s="103"/>
      <c r="B221" s="126"/>
      <c r="C221" s="96" t="s">
        <v>6</v>
      </c>
      <c r="D221" s="100">
        <f>SUM(E221:G221)</f>
        <v>0</v>
      </c>
      <c r="E221" s="100">
        <v>0</v>
      </c>
      <c r="F221" s="100">
        <v>0</v>
      </c>
      <c r="G221" s="5"/>
      <c r="H221" s="105"/>
      <c r="I221" s="106"/>
      <c r="J221" s="131"/>
      <c r="K221" s="110"/>
      <c r="L221" s="114"/>
      <c r="M221" s="110"/>
    </row>
    <row r="222" spans="1:13" ht="15" customHeight="1" outlineLevel="2">
      <c r="A222" s="103"/>
      <c r="B222" s="126"/>
      <c r="C222" s="96" t="s">
        <v>7</v>
      </c>
      <c r="D222" s="100">
        <f>SUM(E222:G222)</f>
        <v>0</v>
      </c>
      <c r="E222" s="100">
        <v>0</v>
      </c>
      <c r="F222" s="100">
        <v>0</v>
      </c>
      <c r="G222" s="5"/>
      <c r="H222" s="105"/>
      <c r="I222" s="106"/>
      <c r="J222" s="131"/>
      <c r="K222" s="110"/>
      <c r="L222" s="114"/>
      <c r="M222" s="110"/>
    </row>
    <row r="223" spans="1:13" ht="15" customHeight="1" outlineLevel="2">
      <c r="A223" s="103"/>
      <c r="B223" s="126"/>
      <c r="C223" s="96" t="s">
        <v>8</v>
      </c>
      <c r="D223" s="100">
        <f>SUM(E223:G223)</f>
        <v>0</v>
      </c>
      <c r="E223" s="100">
        <v>0</v>
      </c>
      <c r="F223" s="100">
        <v>0</v>
      </c>
      <c r="G223" s="5"/>
      <c r="H223" s="105"/>
      <c r="I223" s="106"/>
      <c r="J223" s="131"/>
      <c r="K223" s="110"/>
      <c r="L223" s="114"/>
      <c r="M223" s="110"/>
    </row>
    <row r="224" spans="1:13" ht="147" customHeight="1" outlineLevel="2">
      <c r="A224" s="103"/>
      <c r="B224" s="126"/>
      <c r="C224" s="96" t="s">
        <v>9</v>
      </c>
      <c r="D224" s="100">
        <f>SUM(E224:G224)</f>
        <v>0</v>
      </c>
      <c r="E224" s="100">
        <v>0</v>
      </c>
      <c r="F224" s="100">
        <v>0</v>
      </c>
      <c r="G224" s="5"/>
      <c r="H224" s="105"/>
      <c r="I224" s="106"/>
      <c r="J224" s="131"/>
      <c r="K224" s="110"/>
      <c r="L224" s="114"/>
      <c r="M224" s="110"/>
    </row>
    <row r="225" spans="1:13" ht="15" customHeight="1" outlineLevel="2">
      <c r="A225" s="103" t="s">
        <v>227</v>
      </c>
      <c r="B225" s="105" t="s">
        <v>65</v>
      </c>
      <c r="C225" s="96" t="s">
        <v>5</v>
      </c>
      <c r="D225" s="100">
        <f>D226+D227+D228+D229</f>
        <v>0</v>
      </c>
      <c r="E225" s="100">
        <f>E226+E227+E228+E229</f>
        <v>0</v>
      </c>
      <c r="F225" s="100">
        <f>F226+F227+F228+F229</f>
        <v>0</v>
      </c>
      <c r="G225" s="5"/>
      <c r="H225" s="105" t="s">
        <v>66</v>
      </c>
      <c r="I225" s="106" t="s">
        <v>724</v>
      </c>
      <c r="J225" s="131" t="s">
        <v>368</v>
      </c>
      <c r="K225" s="110" t="s">
        <v>15</v>
      </c>
      <c r="L225" s="114"/>
      <c r="M225" s="110">
        <v>810</v>
      </c>
    </row>
    <row r="226" spans="1:13" ht="12.75" customHeight="1" outlineLevel="2">
      <c r="A226" s="103"/>
      <c r="B226" s="105"/>
      <c r="C226" s="96" t="s">
        <v>6</v>
      </c>
      <c r="D226" s="100">
        <f>SUM(E226:G226)</f>
        <v>0</v>
      </c>
      <c r="E226" s="100">
        <v>0</v>
      </c>
      <c r="F226" s="100">
        <v>0</v>
      </c>
      <c r="G226" s="5"/>
      <c r="H226" s="105"/>
      <c r="I226" s="106"/>
      <c r="J226" s="131"/>
      <c r="K226" s="110"/>
      <c r="L226" s="114"/>
      <c r="M226" s="110"/>
    </row>
    <row r="227" spans="1:13" ht="12.75" customHeight="1" outlineLevel="2">
      <c r="A227" s="103"/>
      <c r="B227" s="105"/>
      <c r="C227" s="96" t="s">
        <v>7</v>
      </c>
      <c r="D227" s="100">
        <f>SUM(E227:G227)</f>
        <v>0</v>
      </c>
      <c r="E227" s="100">
        <v>0</v>
      </c>
      <c r="F227" s="100">
        <v>0</v>
      </c>
      <c r="G227" s="5"/>
      <c r="H227" s="105"/>
      <c r="I227" s="106"/>
      <c r="J227" s="131"/>
      <c r="K227" s="110"/>
      <c r="L227" s="114"/>
      <c r="M227" s="110"/>
    </row>
    <row r="228" spans="1:13" ht="12.75" customHeight="1" outlineLevel="2">
      <c r="A228" s="103"/>
      <c r="B228" s="105"/>
      <c r="C228" s="96" t="s">
        <v>8</v>
      </c>
      <c r="D228" s="100">
        <f>SUM(E228:G228)</f>
        <v>0</v>
      </c>
      <c r="E228" s="100">
        <v>0</v>
      </c>
      <c r="F228" s="100">
        <v>0</v>
      </c>
      <c r="G228" s="5"/>
      <c r="H228" s="105"/>
      <c r="I228" s="106"/>
      <c r="J228" s="131"/>
      <c r="K228" s="110"/>
      <c r="L228" s="114"/>
      <c r="M228" s="110"/>
    </row>
    <row r="229" spans="1:13" ht="105.75" customHeight="1" outlineLevel="2">
      <c r="A229" s="103"/>
      <c r="B229" s="105"/>
      <c r="C229" s="96" t="s">
        <v>9</v>
      </c>
      <c r="D229" s="100">
        <f>SUM(E229:G229)</f>
        <v>0</v>
      </c>
      <c r="E229" s="100">
        <v>0</v>
      </c>
      <c r="F229" s="100">
        <v>0</v>
      </c>
      <c r="G229" s="5"/>
      <c r="H229" s="105"/>
      <c r="I229" s="106"/>
      <c r="J229" s="131"/>
      <c r="K229" s="110"/>
      <c r="L229" s="114"/>
      <c r="M229" s="110"/>
    </row>
    <row r="230" spans="1:13" ht="15.75" customHeight="1" outlineLevel="1">
      <c r="A230" s="103" t="s">
        <v>228</v>
      </c>
      <c r="B230" s="104" t="s">
        <v>67</v>
      </c>
      <c r="C230" s="96" t="s">
        <v>5</v>
      </c>
      <c r="D230" s="100">
        <f>D231+D232+D233+D234</f>
        <v>0</v>
      </c>
      <c r="E230" s="100">
        <f>E231+E232+E233+E234</f>
        <v>0</v>
      </c>
      <c r="F230" s="100">
        <f>F231+F232+F233+F234</f>
        <v>0</v>
      </c>
      <c r="G230" s="5"/>
      <c r="H230" s="105"/>
      <c r="I230" s="97" t="s">
        <v>283</v>
      </c>
      <c r="J230" s="96">
        <f>J231+J232+J233</f>
        <v>2</v>
      </c>
      <c r="K230" s="110" t="s">
        <v>459</v>
      </c>
      <c r="L230" s="119"/>
      <c r="M230" s="119"/>
    </row>
    <row r="231" spans="1:13" ht="15.75" customHeight="1" outlineLevel="1">
      <c r="A231" s="103"/>
      <c r="B231" s="104"/>
      <c r="C231" s="96" t="s">
        <v>6</v>
      </c>
      <c r="D231" s="100">
        <f>D236+D241</f>
        <v>0</v>
      </c>
      <c r="E231" s="100">
        <f>E236+E241</f>
        <v>0</v>
      </c>
      <c r="F231" s="100">
        <f>F236+F241</f>
        <v>0</v>
      </c>
      <c r="G231" s="5"/>
      <c r="H231" s="105"/>
      <c r="I231" s="97" t="s">
        <v>284</v>
      </c>
      <c r="J231" s="96">
        <v>2</v>
      </c>
      <c r="K231" s="110"/>
      <c r="L231" s="119"/>
      <c r="M231" s="119"/>
    </row>
    <row r="232" spans="1:13" ht="15.75" customHeight="1" outlineLevel="1">
      <c r="A232" s="103"/>
      <c r="B232" s="104"/>
      <c r="C232" s="96" t="s">
        <v>7</v>
      </c>
      <c r="D232" s="100">
        <f t="shared" ref="D232:F234" si="37">D237+D242</f>
        <v>0</v>
      </c>
      <c r="E232" s="100">
        <f t="shared" si="37"/>
        <v>0</v>
      </c>
      <c r="F232" s="100">
        <f t="shared" si="37"/>
        <v>0</v>
      </c>
      <c r="G232" s="5"/>
      <c r="H232" s="105"/>
      <c r="I232" s="97" t="s">
        <v>285</v>
      </c>
      <c r="J232" s="96">
        <v>0</v>
      </c>
      <c r="K232" s="110"/>
      <c r="L232" s="119"/>
      <c r="M232" s="119"/>
    </row>
    <row r="233" spans="1:13" ht="15.75" customHeight="1" outlineLevel="1">
      <c r="A233" s="103"/>
      <c r="B233" s="104"/>
      <c r="C233" s="96" t="s">
        <v>8</v>
      </c>
      <c r="D233" s="100">
        <f t="shared" si="37"/>
        <v>0</v>
      </c>
      <c r="E233" s="100">
        <f t="shared" si="37"/>
        <v>0</v>
      </c>
      <c r="F233" s="100">
        <f t="shared" si="37"/>
        <v>0</v>
      </c>
      <c r="G233" s="5"/>
      <c r="H233" s="105"/>
      <c r="I233" s="97" t="s">
        <v>286</v>
      </c>
      <c r="J233" s="96">
        <v>0</v>
      </c>
      <c r="K233" s="110"/>
      <c r="L233" s="119"/>
      <c r="M233" s="119"/>
    </row>
    <row r="234" spans="1:13" ht="17.25" customHeight="1" outlineLevel="1">
      <c r="A234" s="103"/>
      <c r="B234" s="104"/>
      <c r="C234" s="96" t="s">
        <v>9</v>
      </c>
      <c r="D234" s="100">
        <f t="shared" si="37"/>
        <v>0</v>
      </c>
      <c r="E234" s="100">
        <f t="shared" si="37"/>
        <v>0</v>
      </c>
      <c r="F234" s="100">
        <f t="shared" si="37"/>
        <v>0</v>
      </c>
      <c r="G234" s="5"/>
      <c r="H234" s="105"/>
      <c r="I234" s="97" t="s">
        <v>287</v>
      </c>
      <c r="J234" s="5">
        <f>(J231+0.5*J232)/J230</f>
        <v>1</v>
      </c>
      <c r="K234" s="110"/>
      <c r="L234" s="119"/>
      <c r="M234" s="119"/>
    </row>
    <row r="235" spans="1:13" ht="15" customHeight="1" outlineLevel="2">
      <c r="A235" s="103" t="s">
        <v>229</v>
      </c>
      <c r="B235" s="105" t="s">
        <v>68</v>
      </c>
      <c r="C235" s="96" t="s">
        <v>5</v>
      </c>
      <c r="D235" s="100">
        <f>D236+D237+D238+D239</f>
        <v>0</v>
      </c>
      <c r="E235" s="100">
        <f>E236+E237+E238+E239</f>
        <v>0</v>
      </c>
      <c r="F235" s="100">
        <f>F236+F237+F238+F239</f>
        <v>0</v>
      </c>
      <c r="G235" s="5"/>
      <c r="H235" s="105" t="s">
        <v>69</v>
      </c>
      <c r="I235" s="105" t="s">
        <v>768</v>
      </c>
      <c r="J235" s="110" t="s">
        <v>368</v>
      </c>
      <c r="K235" s="110" t="s">
        <v>459</v>
      </c>
      <c r="L235" s="110"/>
      <c r="M235" s="110">
        <v>833</v>
      </c>
    </row>
    <row r="236" spans="1:13" ht="12.75" customHeight="1" outlineLevel="2">
      <c r="A236" s="103"/>
      <c r="B236" s="105"/>
      <c r="C236" s="96" t="s">
        <v>6</v>
      </c>
      <c r="D236" s="100">
        <f>SUM(E236:G236)</f>
        <v>0</v>
      </c>
      <c r="E236" s="100">
        <v>0</v>
      </c>
      <c r="F236" s="100">
        <v>0</v>
      </c>
      <c r="G236" s="5"/>
      <c r="H236" s="105"/>
      <c r="I236" s="105"/>
      <c r="J236" s="110"/>
      <c r="K236" s="110"/>
      <c r="L236" s="110"/>
      <c r="M236" s="110"/>
    </row>
    <row r="237" spans="1:13" ht="12.75" customHeight="1" outlineLevel="2">
      <c r="A237" s="103"/>
      <c r="B237" s="105"/>
      <c r="C237" s="96" t="s">
        <v>7</v>
      </c>
      <c r="D237" s="100">
        <f>SUM(E237:G237)</f>
        <v>0</v>
      </c>
      <c r="E237" s="100">
        <v>0</v>
      </c>
      <c r="F237" s="100">
        <v>0</v>
      </c>
      <c r="G237" s="5"/>
      <c r="H237" s="105"/>
      <c r="I237" s="105"/>
      <c r="J237" s="110"/>
      <c r="K237" s="110"/>
      <c r="L237" s="110"/>
      <c r="M237" s="110"/>
    </row>
    <row r="238" spans="1:13" ht="12.75" customHeight="1" outlineLevel="2">
      <c r="A238" s="103"/>
      <c r="B238" s="105"/>
      <c r="C238" s="96" t="s">
        <v>8</v>
      </c>
      <c r="D238" s="100">
        <f>SUM(E238:G238)</f>
        <v>0</v>
      </c>
      <c r="E238" s="100">
        <v>0</v>
      </c>
      <c r="F238" s="100">
        <v>0</v>
      </c>
      <c r="G238" s="5"/>
      <c r="H238" s="105"/>
      <c r="I238" s="105"/>
      <c r="J238" s="110"/>
      <c r="K238" s="110"/>
      <c r="L238" s="110"/>
      <c r="M238" s="110"/>
    </row>
    <row r="239" spans="1:13" ht="30" customHeight="1" outlineLevel="2">
      <c r="A239" s="103"/>
      <c r="B239" s="105"/>
      <c r="C239" s="96" t="s">
        <v>9</v>
      </c>
      <c r="D239" s="100">
        <f>SUM(E239:G239)</f>
        <v>0</v>
      </c>
      <c r="E239" s="100">
        <v>0</v>
      </c>
      <c r="F239" s="100">
        <v>0</v>
      </c>
      <c r="G239" s="5"/>
      <c r="H239" s="105"/>
      <c r="I239" s="105"/>
      <c r="J239" s="110"/>
      <c r="K239" s="110"/>
      <c r="L239" s="110"/>
      <c r="M239" s="110"/>
    </row>
    <row r="240" spans="1:13" ht="14.45" customHeight="1" outlineLevel="2">
      <c r="A240" s="103" t="s">
        <v>230</v>
      </c>
      <c r="B240" s="105" t="s">
        <v>70</v>
      </c>
      <c r="C240" s="96" t="s">
        <v>5</v>
      </c>
      <c r="D240" s="100">
        <f>D241+D242+D243+D244</f>
        <v>0</v>
      </c>
      <c r="E240" s="100">
        <f>E241+E242+E243+E244</f>
        <v>0</v>
      </c>
      <c r="F240" s="100">
        <f>F241+F242+F243+F244</f>
        <v>0</v>
      </c>
      <c r="G240" s="5"/>
      <c r="H240" s="105" t="s">
        <v>355</v>
      </c>
      <c r="I240" s="105" t="s">
        <v>457</v>
      </c>
      <c r="J240" s="110" t="s">
        <v>368</v>
      </c>
      <c r="K240" s="110" t="s">
        <v>459</v>
      </c>
      <c r="L240" s="110"/>
      <c r="M240" s="110">
        <v>833</v>
      </c>
    </row>
    <row r="241" spans="1:13" ht="12.75" customHeight="1" outlineLevel="2">
      <c r="A241" s="103"/>
      <c r="B241" s="105"/>
      <c r="C241" s="96" t="s">
        <v>6</v>
      </c>
      <c r="D241" s="100">
        <f>SUM(E241:G241)</f>
        <v>0</v>
      </c>
      <c r="E241" s="100">
        <v>0</v>
      </c>
      <c r="F241" s="100">
        <v>0</v>
      </c>
      <c r="G241" s="5"/>
      <c r="H241" s="105"/>
      <c r="I241" s="105"/>
      <c r="J241" s="110"/>
      <c r="K241" s="110"/>
      <c r="L241" s="110"/>
      <c r="M241" s="110"/>
    </row>
    <row r="242" spans="1:13" ht="12.75" customHeight="1" outlineLevel="2">
      <c r="A242" s="103"/>
      <c r="B242" s="105"/>
      <c r="C242" s="96" t="s">
        <v>7</v>
      </c>
      <c r="D242" s="100">
        <f>SUM(E242:G242)</f>
        <v>0</v>
      </c>
      <c r="E242" s="100">
        <v>0</v>
      </c>
      <c r="F242" s="100">
        <v>0</v>
      </c>
      <c r="G242" s="5"/>
      <c r="H242" s="105"/>
      <c r="I242" s="105"/>
      <c r="J242" s="110"/>
      <c r="K242" s="110"/>
      <c r="L242" s="110"/>
      <c r="M242" s="110"/>
    </row>
    <row r="243" spans="1:13" ht="12.75" customHeight="1" outlineLevel="2">
      <c r="A243" s="103"/>
      <c r="B243" s="105"/>
      <c r="C243" s="96" t="s">
        <v>8</v>
      </c>
      <c r="D243" s="100">
        <f>SUM(E243:G243)</f>
        <v>0</v>
      </c>
      <c r="E243" s="100">
        <v>0</v>
      </c>
      <c r="F243" s="100">
        <v>0</v>
      </c>
      <c r="G243" s="5"/>
      <c r="H243" s="105"/>
      <c r="I243" s="105"/>
      <c r="J243" s="110"/>
      <c r="K243" s="110"/>
      <c r="L243" s="110"/>
      <c r="M243" s="110"/>
    </row>
    <row r="244" spans="1:13" ht="39.75" customHeight="1" outlineLevel="2">
      <c r="A244" s="103"/>
      <c r="B244" s="105"/>
      <c r="C244" s="96" t="s">
        <v>9</v>
      </c>
      <c r="D244" s="100">
        <f>SUM(E244:G244)</f>
        <v>0</v>
      </c>
      <c r="E244" s="100">
        <v>0</v>
      </c>
      <c r="F244" s="100">
        <v>0</v>
      </c>
      <c r="G244" s="5"/>
      <c r="H244" s="105"/>
      <c r="I244" s="105"/>
      <c r="J244" s="110"/>
      <c r="K244" s="110"/>
      <c r="L244" s="110"/>
      <c r="M244" s="110"/>
    </row>
    <row r="245" spans="1:13" ht="12.75" customHeight="1" outlineLevel="1">
      <c r="A245" s="103" t="s">
        <v>322</v>
      </c>
      <c r="B245" s="105" t="s">
        <v>377</v>
      </c>
      <c r="C245" s="96" t="s">
        <v>5</v>
      </c>
      <c r="D245" s="100">
        <f>D246+D247+D248+D249</f>
        <v>154734.80000000002</v>
      </c>
      <c r="E245" s="100">
        <f>E246+E247+E248+E249</f>
        <v>154734.80000000002</v>
      </c>
      <c r="F245" s="100">
        <f>F246+F247+F248+F249</f>
        <v>154734.80000000002</v>
      </c>
      <c r="G245" s="5">
        <f>F245/D245</f>
        <v>1</v>
      </c>
      <c r="H245" s="105"/>
      <c r="I245" s="97" t="s">
        <v>283</v>
      </c>
      <c r="J245" s="96">
        <f>J246+J247+J248</f>
        <v>1</v>
      </c>
      <c r="K245" s="110" t="s">
        <v>480</v>
      </c>
      <c r="L245" s="110"/>
      <c r="M245" s="110">
        <v>833</v>
      </c>
    </row>
    <row r="246" spans="1:13" ht="12.75" customHeight="1" outlineLevel="1">
      <c r="A246" s="103"/>
      <c r="B246" s="105"/>
      <c r="C246" s="96" t="s">
        <v>6</v>
      </c>
      <c r="D246" s="100">
        <f>D251</f>
        <v>9284.1</v>
      </c>
      <c r="E246" s="100">
        <f t="shared" ref="E246:F246" si="38">E251</f>
        <v>9284.1</v>
      </c>
      <c r="F246" s="100">
        <f t="shared" si="38"/>
        <v>9284.1</v>
      </c>
      <c r="G246" s="5">
        <f>F246/D246</f>
        <v>1</v>
      </c>
      <c r="H246" s="105"/>
      <c r="I246" s="97" t="s">
        <v>284</v>
      </c>
      <c r="J246" s="96">
        <v>1</v>
      </c>
      <c r="K246" s="110"/>
      <c r="L246" s="110"/>
      <c r="M246" s="110"/>
    </row>
    <row r="247" spans="1:13" ht="12.75" customHeight="1" outlineLevel="1">
      <c r="A247" s="103"/>
      <c r="B247" s="105"/>
      <c r="C247" s="96" t="s">
        <v>7</v>
      </c>
      <c r="D247" s="100">
        <f t="shared" ref="D247:F249" si="39">D252</f>
        <v>145450.70000000001</v>
      </c>
      <c r="E247" s="100">
        <f t="shared" si="39"/>
        <v>145450.70000000001</v>
      </c>
      <c r="F247" s="100">
        <f t="shared" si="39"/>
        <v>145450.70000000001</v>
      </c>
      <c r="G247" s="5"/>
      <c r="H247" s="105"/>
      <c r="I247" s="97" t="s">
        <v>285</v>
      </c>
      <c r="J247" s="96">
        <v>0</v>
      </c>
      <c r="K247" s="110"/>
      <c r="L247" s="110"/>
      <c r="M247" s="110"/>
    </row>
    <row r="248" spans="1:13" ht="12.75" customHeight="1" outlineLevel="1">
      <c r="A248" s="103"/>
      <c r="B248" s="105"/>
      <c r="C248" s="96" t="s">
        <v>8</v>
      </c>
      <c r="D248" s="100">
        <f t="shared" si="39"/>
        <v>0</v>
      </c>
      <c r="E248" s="100">
        <f t="shared" si="39"/>
        <v>0</v>
      </c>
      <c r="F248" s="100">
        <f t="shared" si="39"/>
        <v>0</v>
      </c>
      <c r="G248" s="5"/>
      <c r="H248" s="105"/>
      <c r="I248" s="97" t="s">
        <v>286</v>
      </c>
      <c r="J248" s="96">
        <v>0</v>
      </c>
      <c r="K248" s="110"/>
      <c r="L248" s="110"/>
      <c r="M248" s="110"/>
    </row>
    <row r="249" spans="1:13" ht="12.75" customHeight="1" outlineLevel="1">
      <c r="A249" s="103"/>
      <c r="B249" s="105"/>
      <c r="C249" s="96" t="s">
        <v>9</v>
      </c>
      <c r="D249" s="100">
        <f t="shared" si="39"/>
        <v>0</v>
      </c>
      <c r="E249" s="100">
        <f t="shared" si="39"/>
        <v>0</v>
      </c>
      <c r="F249" s="100">
        <f t="shared" si="39"/>
        <v>0</v>
      </c>
      <c r="G249" s="5"/>
      <c r="H249" s="105"/>
      <c r="I249" s="97" t="s">
        <v>287</v>
      </c>
      <c r="J249" s="5">
        <f>(J246+0.5*J247)/J245</f>
        <v>1</v>
      </c>
      <c r="K249" s="110"/>
      <c r="L249" s="110"/>
      <c r="M249" s="110"/>
    </row>
    <row r="250" spans="1:13" ht="12.75" customHeight="1" outlineLevel="2">
      <c r="A250" s="103" t="s">
        <v>378</v>
      </c>
      <c r="B250" s="105" t="s">
        <v>379</v>
      </c>
      <c r="C250" s="96" t="s">
        <v>5</v>
      </c>
      <c r="D250" s="100">
        <f>D251+D252+D253+D254</f>
        <v>154734.80000000002</v>
      </c>
      <c r="E250" s="100">
        <f>E251+E252+E253+E254</f>
        <v>154734.80000000002</v>
      </c>
      <c r="F250" s="100">
        <f>F251+F252+F253+F254</f>
        <v>154734.80000000002</v>
      </c>
      <c r="G250" s="5">
        <f>F250/D250</f>
        <v>1</v>
      </c>
      <c r="H250" s="105" t="s">
        <v>440</v>
      </c>
      <c r="I250" s="105" t="s">
        <v>725</v>
      </c>
      <c r="J250" s="110" t="s">
        <v>368</v>
      </c>
      <c r="K250" s="110" t="s">
        <v>480</v>
      </c>
      <c r="L250" s="110"/>
      <c r="M250" s="110">
        <v>833</v>
      </c>
    </row>
    <row r="251" spans="1:13" ht="12.75" customHeight="1" outlineLevel="2">
      <c r="A251" s="103"/>
      <c r="B251" s="105"/>
      <c r="C251" s="96" t="s">
        <v>6</v>
      </c>
      <c r="D251" s="100">
        <v>9284.1</v>
      </c>
      <c r="E251" s="100">
        <v>9284.1</v>
      </c>
      <c r="F251" s="100">
        <v>9284.1</v>
      </c>
      <c r="G251" s="5">
        <f>F251/D251</f>
        <v>1</v>
      </c>
      <c r="H251" s="105"/>
      <c r="I251" s="105"/>
      <c r="J251" s="110"/>
      <c r="K251" s="110"/>
      <c r="L251" s="110"/>
      <c r="M251" s="110"/>
    </row>
    <row r="252" spans="1:13" ht="12.75" customHeight="1" outlineLevel="2">
      <c r="A252" s="103"/>
      <c r="B252" s="105"/>
      <c r="C252" s="96" t="s">
        <v>7</v>
      </c>
      <c r="D252" s="100">
        <v>145450.70000000001</v>
      </c>
      <c r="E252" s="100">
        <v>145450.70000000001</v>
      </c>
      <c r="F252" s="100">
        <v>145450.70000000001</v>
      </c>
      <c r="G252" s="5">
        <f>F252/D252</f>
        <v>1</v>
      </c>
      <c r="H252" s="105"/>
      <c r="I252" s="105"/>
      <c r="J252" s="110"/>
      <c r="K252" s="110"/>
      <c r="L252" s="110"/>
      <c r="M252" s="110"/>
    </row>
    <row r="253" spans="1:13" ht="12.75" customHeight="1" outlineLevel="2">
      <c r="A253" s="103"/>
      <c r="B253" s="105"/>
      <c r="C253" s="96" t="s">
        <v>8</v>
      </c>
      <c r="D253" s="100">
        <f>SUM(E253:G253)</f>
        <v>0</v>
      </c>
      <c r="E253" s="100">
        <v>0</v>
      </c>
      <c r="F253" s="100">
        <v>0</v>
      </c>
      <c r="G253" s="5"/>
      <c r="H253" s="105"/>
      <c r="I253" s="105"/>
      <c r="J253" s="110"/>
      <c r="K253" s="110"/>
      <c r="L253" s="110"/>
      <c r="M253" s="110"/>
    </row>
    <row r="254" spans="1:13" ht="28.5" customHeight="1" outlineLevel="2">
      <c r="A254" s="103"/>
      <c r="B254" s="105"/>
      <c r="C254" s="96" t="s">
        <v>9</v>
      </c>
      <c r="D254" s="100">
        <f>SUM(E254:G254)</f>
        <v>0</v>
      </c>
      <c r="E254" s="100">
        <v>0</v>
      </c>
      <c r="F254" s="100">
        <v>0</v>
      </c>
      <c r="G254" s="5"/>
      <c r="H254" s="105"/>
      <c r="I254" s="105"/>
      <c r="J254" s="110"/>
      <c r="K254" s="110"/>
      <c r="L254" s="110"/>
      <c r="M254" s="110"/>
    </row>
    <row r="255" spans="1:13" ht="14.25" customHeight="1" outlineLevel="1">
      <c r="A255" s="103" t="s">
        <v>323</v>
      </c>
      <c r="B255" s="105" t="s">
        <v>380</v>
      </c>
      <c r="C255" s="96" t="s">
        <v>5</v>
      </c>
      <c r="D255" s="100">
        <f>D256+D257+D258+D259</f>
        <v>219689.30398</v>
      </c>
      <c r="E255" s="19">
        <f>E256+E257+E258+E259</f>
        <v>219689.3</v>
      </c>
      <c r="F255" s="100">
        <f>F256+F257+F258+F259</f>
        <v>194320.47</v>
      </c>
      <c r="G255" s="5">
        <f>F255/D255</f>
        <v>0.88452403680832126</v>
      </c>
      <c r="H255" s="105"/>
      <c r="I255" s="97" t="s">
        <v>283</v>
      </c>
      <c r="J255" s="96">
        <f>J256+J257+J258</f>
        <v>7</v>
      </c>
      <c r="K255" s="110" t="s">
        <v>485</v>
      </c>
      <c r="L255" s="110"/>
      <c r="M255" s="110">
        <v>833</v>
      </c>
    </row>
    <row r="256" spans="1:13" ht="14.25" customHeight="1" outlineLevel="1">
      <c r="A256" s="103"/>
      <c r="B256" s="105"/>
      <c r="C256" s="96" t="s">
        <v>6</v>
      </c>
      <c r="D256" s="100">
        <f>D261+D266+D271+D276+D281+D286+D291</f>
        <v>27760.804029999999</v>
      </c>
      <c r="E256" s="100">
        <f t="shared" ref="E256:F256" si="40">E261+E266+E271+E276+E281+E286+E291</f>
        <v>27760.799999999996</v>
      </c>
      <c r="F256" s="100">
        <f t="shared" si="40"/>
        <v>25894.07</v>
      </c>
      <c r="G256" s="5">
        <f>F256/D256</f>
        <v>0.93275648543958978</v>
      </c>
      <c r="H256" s="105"/>
      <c r="I256" s="97" t="s">
        <v>284</v>
      </c>
      <c r="J256" s="96">
        <v>6</v>
      </c>
      <c r="K256" s="110"/>
      <c r="L256" s="110"/>
      <c r="M256" s="110"/>
    </row>
    <row r="257" spans="1:13" ht="14.25" customHeight="1" outlineLevel="1">
      <c r="A257" s="103"/>
      <c r="B257" s="105"/>
      <c r="C257" s="96" t="s">
        <v>7</v>
      </c>
      <c r="D257" s="100">
        <f>D262+D267+D272+D277+D282+D287+D292</f>
        <v>191928.49995</v>
      </c>
      <c r="E257" s="100">
        <f t="shared" ref="E257:F257" si="41">E262+E267+E272+E277+E282+E287+E292</f>
        <v>191928.5</v>
      </c>
      <c r="F257" s="100">
        <f t="shared" si="41"/>
        <v>168426.4</v>
      </c>
      <c r="G257" s="5">
        <f>F257/D257</f>
        <v>0.87754762864231928</v>
      </c>
      <c r="H257" s="105"/>
      <c r="I257" s="97" t="s">
        <v>285</v>
      </c>
      <c r="J257" s="96">
        <v>1</v>
      </c>
      <c r="K257" s="110"/>
      <c r="L257" s="110"/>
      <c r="M257" s="110"/>
    </row>
    <row r="258" spans="1:13" ht="14.25" customHeight="1" outlineLevel="1">
      <c r="A258" s="103"/>
      <c r="B258" s="105"/>
      <c r="C258" s="96" t="s">
        <v>8</v>
      </c>
      <c r="D258" s="100">
        <f t="shared" ref="D258:F258" si="42">D263</f>
        <v>0</v>
      </c>
      <c r="E258" s="100">
        <f t="shared" si="42"/>
        <v>0</v>
      </c>
      <c r="F258" s="100">
        <f t="shared" si="42"/>
        <v>0</v>
      </c>
      <c r="G258" s="5"/>
      <c r="H258" s="105"/>
      <c r="I258" s="97" t="s">
        <v>286</v>
      </c>
      <c r="J258" s="96">
        <v>0</v>
      </c>
      <c r="K258" s="110"/>
      <c r="L258" s="110"/>
      <c r="M258" s="110"/>
    </row>
    <row r="259" spans="1:13" ht="24" customHeight="1" outlineLevel="1">
      <c r="A259" s="103"/>
      <c r="B259" s="105"/>
      <c r="C259" s="96" t="s">
        <v>9</v>
      </c>
      <c r="D259" s="100">
        <f t="shared" ref="D259:F259" si="43">D264</f>
        <v>0</v>
      </c>
      <c r="E259" s="100">
        <f t="shared" si="43"/>
        <v>0</v>
      </c>
      <c r="F259" s="100">
        <f t="shared" si="43"/>
        <v>0</v>
      </c>
      <c r="G259" s="5"/>
      <c r="H259" s="105"/>
      <c r="I259" s="97" t="s">
        <v>287</v>
      </c>
      <c r="J259" s="5">
        <f>(J256+0.5*J257)/J255</f>
        <v>0.9285714285714286</v>
      </c>
      <c r="K259" s="110"/>
      <c r="L259" s="110"/>
      <c r="M259" s="110"/>
    </row>
    <row r="260" spans="1:13" ht="15" customHeight="1" outlineLevel="2">
      <c r="A260" s="103" t="s">
        <v>381</v>
      </c>
      <c r="B260" s="105" t="s">
        <v>191</v>
      </c>
      <c r="C260" s="96" t="s">
        <v>5</v>
      </c>
      <c r="D260" s="100">
        <f>D261+D262+D263+D264</f>
        <v>13829.8</v>
      </c>
      <c r="E260" s="100">
        <f>E261+E262+E263+E264</f>
        <v>13829.8</v>
      </c>
      <c r="F260" s="100">
        <f>F261+F262+F263+F264</f>
        <v>13829.8</v>
      </c>
      <c r="G260" s="5">
        <f>F260/D260</f>
        <v>1</v>
      </c>
      <c r="H260" s="105" t="s">
        <v>484</v>
      </c>
      <c r="I260" s="105" t="s">
        <v>787</v>
      </c>
      <c r="J260" s="110" t="s">
        <v>368</v>
      </c>
      <c r="K260" s="110" t="s">
        <v>480</v>
      </c>
      <c r="L260" s="116"/>
      <c r="M260" s="110">
        <v>833</v>
      </c>
    </row>
    <row r="261" spans="1:13" ht="15" customHeight="1" outlineLevel="2">
      <c r="A261" s="103"/>
      <c r="B261" s="105"/>
      <c r="C261" s="96" t="s">
        <v>6</v>
      </c>
      <c r="D261" s="100">
        <v>829.8</v>
      </c>
      <c r="E261" s="100">
        <v>829.8</v>
      </c>
      <c r="F261" s="100">
        <v>829.8</v>
      </c>
      <c r="G261" s="5">
        <f t="shared" ref="G261:G262" si="44">F261/D261</f>
        <v>1</v>
      </c>
      <c r="H261" s="105"/>
      <c r="I261" s="105"/>
      <c r="J261" s="110"/>
      <c r="K261" s="110"/>
      <c r="L261" s="117"/>
      <c r="M261" s="110"/>
    </row>
    <row r="262" spans="1:13" ht="15" customHeight="1" outlineLevel="2">
      <c r="A262" s="103"/>
      <c r="B262" s="105"/>
      <c r="C262" s="96" t="s">
        <v>7</v>
      </c>
      <c r="D262" s="100">
        <v>13000</v>
      </c>
      <c r="E262" s="100">
        <v>13000</v>
      </c>
      <c r="F262" s="100">
        <v>13000</v>
      </c>
      <c r="G262" s="5">
        <f t="shared" si="44"/>
        <v>1</v>
      </c>
      <c r="H262" s="105"/>
      <c r="I262" s="105"/>
      <c r="J262" s="110"/>
      <c r="K262" s="110"/>
      <c r="L262" s="117"/>
      <c r="M262" s="110"/>
    </row>
    <row r="263" spans="1:13" ht="15" customHeight="1" outlineLevel="2">
      <c r="A263" s="103"/>
      <c r="B263" s="105"/>
      <c r="C263" s="96" t="s">
        <v>8</v>
      </c>
      <c r="D263" s="100">
        <f>SUM(E263:G263)</f>
        <v>0</v>
      </c>
      <c r="E263" s="100">
        <v>0</v>
      </c>
      <c r="F263" s="100">
        <v>0</v>
      </c>
      <c r="G263" s="5"/>
      <c r="H263" s="105"/>
      <c r="I263" s="105"/>
      <c r="J263" s="110"/>
      <c r="K263" s="110"/>
      <c r="L263" s="117"/>
      <c r="M263" s="110"/>
    </row>
    <row r="264" spans="1:13" ht="122.25" customHeight="1" outlineLevel="2">
      <c r="A264" s="103"/>
      <c r="B264" s="105"/>
      <c r="C264" s="96" t="s">
        <v>9</v>
      </c>
      <c r="D264" s="100">
        <f>SUM(E264:G264)</f>
        <v>0</v>
      </c>
      <c r="E264" s="100">
        <v>0</v>
      </c>
      <c r="F264" s="100">
        <v>0</v>
      </c>
      <c r="G264" s="5"/>
      <c r="H264" s="105"/>
      <c r="I264" s="105"/>
      <c r="J264" s="110"/>
      <c r="K264" s="110"/>
      <c r="L264" s="118"/>
      <c r="M264" s="110"/>
    </row>
    <row r="265" spans="1:13" ht="18" customHeight="1" outlineLevel="2">
      <c r="A265" s="103" t="s">
        <v>382</v>
      </c>
      <c r="B265" s="105" t="s">
        <v>383</v>
      </c>
      <c r="C265" s="96" t="s">
        <v>5</v>
      </c>
      <c r="D265" s="100">
        <f>D266+D267+D268+D269</f>
        <v>60686.739320000001</v>
      </c>
      <c r="E265" s="100">
        <f>E266+E267+E268+E269</f>
        <v>60686.7</v>
      </c>
      <c r="F265" s="100">
        <f>F266+F267+F268+F269</f>
        <v>60686.7</v>
      </c>
      <c r="G265" s="5">
        <f>F265/D265</f>
        <v>0.9999993520825069</v>
      </c>
      <c r="H265" s="105" t="s">
        <v>384</v>
      </c>
      <c r="I265" s="106" t="s">
        <v>726</v>
      </c>
      <c r="J265" s="110" t="s">
        <v>368</v>
      </c>
      <c r="K265" s="110" t="s">
        <v>480</v>
      </c>
      <c r="L265" s="110"/>
      <c r="M265" s="110">
        <v>833</v>
      </c>
    </row>
    <row r="266" spans="1:13" ht="18" customHeight="1" outlineLevel="2">
      <c r="A266" s="103"/>
      <c r="B266" s="105"/>
      <c r="C266" s="96" t="s">
        <v>6</v>
      </c>
      <c r="D266" s="100">
        <v>3641.2043699999999</v>
      </c>
      <c r="E266" s="100">
        <v>3641.2</v>
      </c>
      <c r="F266" s="100">
        <v>3641.2</v>
      </c>
      <c r="G266" s="5">
        <f t="shared" ref="G266:G267" si="45">F266/D266</f>
        <v>0.99999879984764484</v>
      </c>
      <c r="H266" s="105"/>
      <c r="I266" s="200"/>
      <c r="J266" s="110"/>
      <c r="K266" s="110"/>
      <c r="L266" s="110"/>
      <c r="M266" s="110"/>
    </row>
    <row r="267" spans="1:13" ht="18" customHeight="1" outlineLevel="2">
      <c r="A267" s="103"/>
      <c r="B267" s="105"/>
      <c r="C267" s="96" t="s">
        <v>7</v>
      </c>
      <c r="D267" s="100">
        <v>57045.534950000001</v>
      </c>
      <c r="E267" s="100">
        <v>57045.5</v>
      </c>
      <c r="F267" s="100">
        <v>57045.5</v>
      </c>
      <c r="G267" s="5">
        <f t="shared" si="45"/>
        <v>0.99999938733154081</v>
      </c>
      <c r="H267" s="105"/>
      <c r="I267" s="200"/>
      <c r="J267" s="110"/>
      <c r="K267" s="110"/>
      <c r="L267" s="110"/>
      <c r="M267" s="110"/>
    </row>
    <row r="268" spans="1:13" ht="18" customHeight="1" outlineLevel="2">
      <c r="A268" s="103"/>
      <c r="B268" s="105"/>
      <c r="C268" s="96" t="s">
        <v>8</v>
      </c>
      <c r="D268" s="100">
        <f>SUM(E268:G268)</f>
        <v>0</v>
      </c>
      <c r="E268" s="100">
        <v>0</v>
      </c>
      <c r="F268" s="100">
        <v>0</v>
      </c>
      <c r="G268" s="5"/>
      <c r="H268" s="105"/>
      <c r="I268" s="200"/>
      <c r="J268" s="110"/>
      <c r="K268" s="110"/>
      <c r="L268" s="110"/>
      <c r="M268" s="110"/>
    </row>
    <row r="269" spans="1:13" ht="18" customHeight="1" outlineLevel="2">
      <c r="A269" s="103"/>
      <c r="B269" s="105"/>
      <c r="C269" s="96" t="s">
        <v>9</v>
      </c>
      <c r="D269" s="100">
        <f>SUM(E269:G269)</f>
        <v>0</v>
      </c>
      <c r="E269" s="100">
        <v>0</v>
      </c>
      <c r="F269" s="100">
        <v>0</v>
      </c>
      <c r="G269" s="5"/>
      <c r="H269" s="105"/>
      <c r="I269" s="200"/>
      <c r="J269" s="110"/>
      <c r="K269" s="110"/>
      <c r="L269" s="110"/>
      <c r="M269" s="110"/>
    </row>
    <row r="270" spans="1:13" ht="14.25" customHeight="1" outlineLevel="2">
      <c r="A270" s="103" t="s">
        <v>385</v>
      </c>
      <c r="B270" s="105" t="s">
        <v>386</v>
      </c>
      <c r="C270" s="96" t="s">
        <v>5</v>
      </c>
      <c r="D270" s="100">
        <f>D271+D272+D273+D274</f>
        <v>28589.612420000001</v>
      </c>
      <c r="E270" s="100">
        <f>E271+E272+E273+E274</f>
        <v>28589.599999999999</v>
      </c>
      <c r="F270" s="100">
        <f>F271+F272+F273+F274</f>
        <v>27659.57</v>
      </c>
      <c r="G270" s="5">
        <f>F270/D270</f>
        <v>0.96746921901783511</v>
      </c>
      <c r="H270" s="105" t="s">
        <v>447</v>
      </c>
      <c r="I270" s="105" t="s">
        <v>727</v>
      </c>
      <c r="J270" s="110" t="s">
        <v>368</v>
      </c>
      <c r="K270" s="110" t="s">
        <v>480</v>
      </c>
      <c r="L270" s="110"/>
      <c r="M270" s="110">
        <v>833</v>
      </c>
    </row>
    <row r="271" spans="1:13" ht="14.25" customHeight="1" outlineLevel="2">
      <c r="A271" s="103"/>
      <c r="B271" s="105"/>
      <c r="C271" s="96" t="s">
        <v>6</v>
      </c>
      <c r="D271" s="100">
        <v>2589.6124199999999</v>
      </c>
      <c r="E271" s="100">
        <v>2589.6</v>
      </c>
      <c r="F271" s="100">
        <v>1659.57</v>
      </c>
      <c r="G271" s="5">
        <f t="shared" ref="G271:G272" si="46">F271/D271</f>
        <v>0.64085651859825421</v>
      </c>
      <c r="H271" s="105"/>
      <c r="I271" s="105"/>
      <c r="J271" s="110"/>
      <c r="K271" s="110"/>
      <c r="L271" s="110"/>
      <c r="M271" s="110"/>
    </row>
    <row r="272" spans="1:13" ht="14.25" customHeight="1" outlineLevel="2">
      <c r="A272" s="103"/>
      <c r="B272" s="105"/>
      <c r="C272" s="96" t="s">
        <v>7</v>
      </c>
      <c r="D272" s="100">
        <v>26000</v>
      </c>
      <c r="E272" s="100">
        <v>26000</v>
      </c>
      <c r="F272" s="100">
        <v>26000</v>
      </c>
      <c r="G272" s="5">
        <f t="shared" si="46"/>
        <v>1</v>
      </c>
      <c r="H272" s="105"/>
      <c r="I272" s="105"/>
      <c r="J272" s="110"/>
      <c r="K272" s="110"/>
      <c r="L272" s="110"/>
      <c r="M272" s="110"/>
    </row>
    <row r="273" spans="1:13" ht="14.25" customHeight="1" outlineLevel="2">
      <c r="A273" s="103"/>
      <c r="B273" s="105"/>
      <c r="C273" s="96" t="s">
        <v>8</v>
      </c>
      <c r="D273" s="100">
        <f>SUM(E273:G273)</f>
        <v>0</v>
      </c>
      <c r="E273" s="100">
        <v>0</v>
      </c>
      <c r="F273" s="100">
        <v>0</v>
      </c>
      <c r="G273" s="5"/>
      <c r="H273" s="105"/>
      <c r="I273" s="105"/>
      <c r="J273" s="110"/>
      <c r="K273" s="110"/>
      <c r="L273" s="110"/>
      <c r="M273" s="110"/>
    </row>
    <row r="274" spans="1:13" ht="38.25" customHeight="1" outlineLevel="2">
      <c r="A274" s="103"/>
      <c r="B274" s="105"/>
      <c r="C274" s="96" t="s">
        <v>9</v>
      </c>
      <c r="D274" s="100">
        <f>SUM(E274:G274)</f>
        <v>0</v>
      </c>
      <c r="E274" s="100">
        <v>0</v>
      </c>
      <c r="F274" s="100">
        <v>0</v>
      </c>
      <c r="G274" s="5"/>
      <c r="H274" s="105"/>
      <c r="I274" s="105"/>
      <c r="J274" s="110"/>
      <c r="K274" s="110"/>
      <c r="L274" s="110"/>
      <c r="M274" s="110"/>
    </row>
    <row r="275" spans="1:13" ht="14.25" customHeight="1" outlineLevel="2">
      <c r="A275" s="103" t="s">
        <v>387</v>
      </c>
      <c r="B275" s="105" t="s">
        <v>48</v>
      </c>
      <c r="C275" s="96" t="s">
        <v>5</v>
      </c>
      <c r="D275" s="100">
        <f>D276+D277+D278+D279</f>
        <v>21524.364999999998</v>
      </c>
      <c r="E275" s="100">
        <f>E276+E277+E278+E279</f>
        <v>21524.400000000001</v>
      </c>
      <c r="F275" s="100">
        <f>F276+F277+F278+F279</f>
        <v>21524.400000000001</v>
      </c>
      <c r="G275" s="5">
        <f>F275/D275</f>
        <v>1.0000016260642302</v>
      </c>
      <c r="H275" s="105" t="s">
        <v>388</v>
      </c>
      <c r="I275" s="105" t="s">
        <v>728</v>
      </c>
      <c r="J275" s="110" t="s">
        <v>368</v>
      </c>
      <c r="K275" s="110" t="s">
        <v>480</v>
      </c>
      <c r="L275" s="110"/>
      <c r="M275" s="110">
        <v>833</v>
      </c>
    </row>
    <row r="276" spans="1:13" ht="14.25" customHeight="1" outlineLevel="2">
      <c r="A276" s="103"/>
      <c r="B276" s="105"/>
      <c r="C276" s="96" t="s">
        <v>6</v>
      </c>
      <c r="D276" s="100">
        <v>5797.6</v>
      </c>
      <c r="E276" s="100">
        <v>5797.6</v>
      </c>
      <c r="F276" s="100">
        <v>5797.6</v>
      </c>
      <c r="G276" s="5">
        <f t="shared" ref="G276:G277" si="47">F276/D276</f>
        <v>1</v>
      </c>
      <c r="H276" s="105"/>
      <c r="I276" s="105"/>
      <c r="J276" s="110"/>
      <c r="K276" s="110"/>
      <c r="L276" s="110"/>
      <c r="M276" s="110"/>
    </row>
    <row r="277" spans="1:13" ht="14.25" customHeight="1" outlineLevel="2">
      <c r="A277" s="103"/>
      <c r="B277" s="105"/>
      <c r="C277" s="96" t="s">
        <v>7</v>
      </c>
      <c r="D277" s="100">
        <v>15726.764999999999</v>
      </c>
      <c r="E277" s="100">
        <v>15726.8</v>
      </c>
      <c r="F277" s="100">
        <v>15726.8</v>
      </c>
      <c r="G277" s="5">
        <f t="shared" si="47"/>
        <v>1.0000022255053724</v>
      </c>
      <c r="H277" s="105"/>
      <c r="I277" s="105"/>
      <c r="J277" s="110"/>
      <c r="K277" s="110"/>
      <c r="L277" s="110"/>
      <c r="M277" s="110"/>
    </row>
    <row r="278" spans="1:13" ht="14.25" customHeight="1" outlineLevel="2">
      <c r="A278" s="103"/>
      <c r="B278" s="105"/>
      <c r="C278" s="96" t="s">
        <v>8</v>
      </c>
      <c r="D278" s="100">
        <f>SUM(E278:G278)</f>
        <v>0</v>
      </c>
      <c r="E278" s="100">
        <v>0</v>
      </c>
      <c r="F278" s="100">
        <v>0</v>
      </c>
      <c r="G278" s="5"/>
      <c r="H278" s="105"/>
      <c r="I278" s="105"/>
      <c r="J278" s="110"/>
      <c r="K278" s="110"/>
      <c r="L278" s="110"/>
      <c r="M278" s="110"/>
    </row>
    <row r="279" spans="1:13" ht="176.25" customHeight="1" outlineLevel="2">
      <c r="A279" s="103"/>
      <c r="B279" s="105"/>
      <c r="C279" s="96" t="s">
        <v>9</v>
      </c>
      <c r="D279" s="100">
        <f>SUM(E279:G279)</f>
        <v>0</v>
      </c>
      <c r="E279" s="100">
        <v>0</v>
      </c>
      <c r="F279" s="100">
        <v>0</v>
      </c>
      <c r="G279" s="5"/>
      <c r="H279" s="105"/>
      <c r="I279" s="105"/>
      <c r="J279" s="110"/>
      <c r="K279" s="110"/>
      <c r="L279" s="110"/>
      <c r="M279" s="110"/>
    </row>
    <row r="280" spans="1:13" ht="14.25" customHeight="1" outlineLevel="2">
      <c r="A280" s="103" t="s">
        <v>389</v>
      </c>
      <c r="B280" s="105" t="s">
        <v>390</v>
      </c>
      <c r="C280" s="96" t="s">
        <v>5</v>
      </c>
      <c r="D280" s="100">
        <f>D281+D282+D283+D284</f>
        <v>21704.400000000001</v>
      </c>
      <c r="E280" s="100">
        <f>E281+E282+E283+E284</f>
        <v>21704.400000000001</v>
      </c>
      <c r="F280" s="100">
        <f>F281+F282+F283+F284</f>
        <v>21107.8</v>
      </c>
      <c r="G280" s="5">
        <f>F280/D280</f>
        <v>0.97251248594754969</v>
      </c>
      <c r="H280" s="106" t="s">
        <v>809</v>
      </c>
      <c r="I280" s="105" t="s">
        <v>681</v>
      </c>
      <c r="J280" s="110" t="s">
        <v>368</v>
      </c>
      <c r="K280" s="110" t="s">
        <v>480</v>
      </c>
      <c r="L280" s="110"/>
      <c r="M280" s="110">
        <v>833</v>
      </c>
    </row>
    <row r="281" spans="1:13" ht="14.25" customHeight="1" outlineLevel="2">
      <c r="A281" s="103"/>
      <c r="B281" s="105"/>
      <c r="C281" s="96" t="s">
        <v>6</v>
      </c>
      <c r="D281" s="100">
        <v>9704.4</v>
      </c>
      <c r="E281" s="100">
        <v>9704.4</v>
      </c>
      <c r="F281" s="100">
        <v>9107.7999999999993</v>
      </c>
      <c r="G281" s="5">
        <f t="shared" ref="G281:G282" si="48">F281/D281</f>
        <v>0.93852273195663816</v>
      </c>
      <c r="H281" s="106"/>
      <c r="I281" s="105"/>
      <c r="J281" s="110"/>
      <c r="K281" s="110"/>
      <c r="L281" s="110"/>
      <c r="M281" s="110"/>
    </row>
    <row r="282" spans="1:13" ht="14.25" customHeight="1" outlineLevel="2">
      <c r="A282" s="103"/>
      <c r="B282" s="105"/>
      <c r="C282" s="96" t="s">
        <v>7</v>
      </c>
      <c r="D282" s="100">
        <v>12000</v>
      </c>
      <c r="E282" s="100">
        <v>12000</v>
      </c>
      <c r="F282" s="100">
        <v>12000</v>
      </c>
      <c r="G282" s="5">
        <f t="shared" si="48"/>
        <v>1</v>
      </c>
      <c r="H282" s="106"/>
      <c r="I282" s="105"/>
      <c r="J282" s="110"/>
      <c r="K282" s="110"/>
      <c r="L282" s="110"/>
      <c r="M282" s="110"/>
    </row>
    <row r="283" spans="1:13" ht="21.75" customHeight="1" outlineLevel="2">
      <c r="A283" s="103"/>
      <c r="B283" s="105"/>
      <c r="C283" s="96" t="s">
        <v>8</v>
      </c>
      <c r="D283" s="100">
        <f>SUM(E283:G283)</f>
        <v>0</v>
      </c>
      <c r="E283" s="100">
        <v>0</v>
      </c>
      <c r="F283" s="100">
        <v>0</v>
      </c>
      <c r="G283" s="5"/>
      <c r="H283" s="106"/>
      <c r="I283" s="105"/>
      <c r="J283" s="110"/>
      <c r="K283" s="110"/>
      <c r="L283" s="110"/>
      <c r="M283" s="110"/>
    </row>
    <row r="284" spans="1:13" ht="409.5" customHeight="1" outlineLevel="2">
      <c r="A284" s="103"/>
      <c r="B284" s="105"/>
      <c r="C284" s="96" t="s">
        <v>9</v>
      </c>
      <c r="D284" s="100">
        <f>SUM(E284:G284)</f>
        <v>0</v>
      </c>
      <c r="E284" s="100">
        <v>0</v>
      </c>
      <c r="F284" s="100">
        <v>0</v>
      </c>
      <c r="G284" s="5"/>
      <c r="H284" s="106"/>
      <c r="I284" s="105"/>
      <c r="J284" s="110"/>
      <c r="K284" s="110"/>
      <c r="L284" s="110"/>
      <c r="M284" s="110"/>
    </row>
    <row r="285" spans="1:13" ht="15.75" customHeight="1" outlineLevel="2">
      <c r="A285" s="103" t="s">
        <v>391</v>
      </c>
      <c r="B285" s="105" t="s">
        <v>392</v>
      </c>
      <c r="C285" s="96" t="s">
        <v>5</v>
      </c>
      <c r="D285" s="100">
        <f>D286+D287+D288+D289</f>
        <v>8294.6</v>
      </c>
      <c r="E285" s="100">
        <f>E286+E287+E288+E289</f>
        <v>8294.6</v>
      </c>
      <c r="F285" s="100">
        <f>F286+F287+F288+F289</f>
        <v>8294.6</v>
      </c>
      <c r="G285" s="5">
        <f>F285/D285</f>
        <v>1</v>
      </c>
      <c r="H285" s="105" t="s">
        <v>393</v>
      </c>
      <c r="I285" s="105" t="s">
        <v>729</v>
      </c>
      <c r="J285" s="110" t="s">
        <v>368</v>
      </c>
      <c r="K285" s="110" t="s">
        <v>480</v>
      </c>
      <c r="L285" s="110"/>
      <c r="M285" s="110">
        <v>833</v>
      </c>
    </row>
    <row r="286" spans="1:13" ht="15.75" customHeight="1" outlineLevel="2">
      <c r="A286" s="103"/>
      <c r="B286" s="105"/>
      <c r="C286" s="96" t="s">
        <v>6</v>
      </c>
      <c r="D286" s="100">
        <v>1294.5999999999999</v>
      </c>
      <c r="E286" s="100">
        <v>1294.5999999999999</v>
      </c>
      <c r="F286" s="100">
        <v>1294.5999999999999</v>
      </c>
      <c r="G286" s="5">
        <f t="shared" ref="G286:G287" si="49">F286/D286</f>
        <v>1</v>
      </c>
      <c r="H286" s="105"/>
      <c r="I286" s="105"/>
      <c r="J286" s="110"/>
      <c r="K286" s="110"/>
      <c r="L286" s="110"/>
      <c r="M286" s="110"/>
    </row>
    <row r="287" spans="1:13" ht="14.25" customHeight="1" outlineLevel="2">
      <c r="A287" s="103"/>
      <c r="B287" s="105"/>
      <c r="C287" s="96" t="s">
        <v>7</v>
      </c>
      <c r="D287" s="100">
        <v>7000</v>
      </c>
      <c r="E287" s="100">
        <v>7000</v>
      </c>
      <c r="F287" s="100">
        <v>7000</v>
      </c>
      <c r="G287" s="5">
        <f t="shared" si="49"/>
        <v>1</v>
      </c>
      <c r="H287" s="105"/>
      <c r="I287" s="105"/>
      <c r="J287" s="110"/>
      <c r="K287" s="110"/>
      <c r="L287" s="110"/>
      <c r="M287" s="110"/>
    </row>
    <row r="288" spans="1:13" ht="14.25" customHeight="1" outlineLevel="2">
      <c r="A288" s="103"/>
      <c r="B288" s="105"/>
      <c r="C288" s="96" t="s">
        <v>8</v>
      </c>
      <c r="D288" s="100">
        <f>SUM(E288:G288)</f>
        <v>0</v>
      </c>
      <c r="E288" s="100">
        <v>0</v>
      </c>
      <c r="F288" s="100">
        <v>0</v>
      </c>
      <c r="G288" s="5"/>
      <c r="H288" s="105"/>
      <c r="I288" s="105"/>
      <c r="J288" s="110"/>
      <c r="K288" s="110"/>
      <c r="L288" s="110"/>
      <c r="M288" s="110"/>
    </row>
    <row r="289" spans="1:13" ht="31.5" customHeight="1" outlineLevel="2">
      <c r="A289" s="103"/>
      <c r="B289" s="105"/>
      <c r="C289" s="96" t="s">
        <v>9</v>
      </c>
      <c r="D289" s="100">
        <f>SUM(E289:G289)</f>
        <v>0</v>
      </c>
      <c r="E289" s="100">
        <v>0</v>
      </c>
      <c r="F289" s="100">
        <v>0</v>
      </c>
      <c r="G289" s="5"/>
      <c r="H289" s="105"/>
      <c r="I289" s="105"/>
      <c r="J289" s="110"/>
      <c r="K289" s="110"/>
      <c r="L289" s="110"/>
      <c r="M289" s="110"/>
    </row>
    <row r="290" spans="1:13" ht="15" customHeight="1" outlineLevel="2">
      <c r="A290" s="103" t="s">
        <v>394</v>
      </c>
      <c r="B290" s="105" t="s">
        <v>395</v>
      </c>
      <c r="C290" s="96" t="s">
        <v>5</v>
      </c>
      <c r="D290" s="100">
        <f>D291+D292+D293+D294</f>
        <v>65059.787239999998</v>
      </c>
      <c r="E290" s="91">
        <f>E291+E292+E293+E294</f>
        <v>65059.799999999996</v>
      </c>
      <c r="F290" s="100">
        <f>F291+F292+F293+F294</f>
        <v>41217.599999999999</v>
      </c>
      <c r="G290" s="5">
        <f>F290/D290</f>
        <v>0.63353419598425353</v>
      </c>
      <c r="H290" s="105" t="s">
        <v>802</v>
      </c>
      <c r="I290" s="105" t="s">
        <v>730</v>
      </c>
      <c r="J290" s="131" t="s">
        <v>706</v>
      </c>
      <c r="K290" s="110" t="s">
        <v>12</v>
      </c>
      <c r="L290" s="110" t="s">
        <v>731</v>
      </c>
      <c r="M290" s="110">
        <v>809</v>
      </c>
    </row>
    <row r="291" spans="1:13" ht="15" customHeight="1" outlineLevel="2">
      <c r="A291" s="103"/>
      <c r="B291" s="105"/>
      <c r="C291" s="96" t="s">
        <v>6</v>
      </c>
      <c r="D291" s="100">
        <v>3903.5872399999998</v>
      </c>
      <c r="E291" s="100">
        <v>3903.6</v>
      </c>
      <c r="F291" s="28">
        <v>3563.5</v>
      </c>
      <c r="G291" s="5">
        <f t="shared" ref="G291:G292" si="50">F291/D291</f>
        <v>0.91287827859586923</v>
      </c>
      <c r="H291" s="105"/>
      <c r="I291" s="105"/>
      <c r="J291" s="110"/>
      <c r="K291" s="110"/>
      <c r="L291" s="110"/>
      <c r="M291" s="110"/>
    </row>
    <row r="292" spans="1:13" ht="15" customHeight="1" outlineLevel="2">
      <c r="A292" s="103"/>
      <c r="B292" s="105"/>
      <c r="C292" s="96" t="s">
        <v>7</v>
      </c>
      <c r="D292" s="100">
        <v>61156.2</v>
      </c>
      <c r="E292" s="100">
        <v>61156.2</v>
      </c>
      <c r="F292" s="28">
        <v>37654.1</v>
      </c>
      <c r="G292" s="5">
        <f t="shared" si="50"/>
        <v>0.61570372259885342</v>
      </c>
      <c r="H292" s="105"/>
      <c r="I292" s="105"/>
      <c r="J292" s="110"/>
      <c r="K292" s="110"/>
      <c r="L292" s="110"/>
      <c r="M292" s="110"/>
    </row>
    <row r="293" spans="1:13" ht="15" customHeight="1" outlineLevel="2">
      <c r="A293" s="103"/>
      <c r="B293" s="105"/>
      <c r="C293" s="96" t="s">
        <v>8</v>
      </c>
      <c r="D293" s="100">
        <f>SUM(E293:G293)</f>
        <v>0</v>
      </c>
      <c r="E293" s="100">
        <v>0</v>
      </c>
      <c r="F293" s="100">
        <v>0</v>
      </c>
      <c r="G293" s="5"/>
      <c r="H293" s="105"/>
      <c r="I293" s="105"/>
      <c r="J293" s="110"/>
      <c r="K293" s="110"/>
      <c r="L293" s="110"/>
      <c r="M293" s="110"/>
    </row>
    <row r="294" spans="1:13" ht="32.25" customHeight="1" outlineLevel="2">
      <c r="A294" s="103"/>
      <c r="B294" s="105"/>
      <c r="C294" s="96" t="s">
        <v>9</v>
      </c>
      <c r="D294" s="100">
        <f>SUM(E294:G294)</f>
        <v>0</v>
      </c>
      <c r="E294" s="100">
        <v>0</v>
      </c>
      <c r="F294" s="100">
        <v>0</v>
      </c>
      <c r="G294" s="5"/>
      <c r="H294" s="105"/>
      <c r="I294" s="105"/>
      <c r="J294" s="110"/>
      <c r="K294" s="110"/>
      <c r="L294" s="110"/>
      <c r="M294" s="110"/>
    </row>
    <row r="295" spans="1:13" ht="15" customHeight="1" outlineLevel="1">
      <c r="A295" s="103" t="s">
        <v>324</v>
      </c>
      <c r="B295" s="105" t="s">
        <v>396</v>
      </c>
      <c r="C295" s="96" t="s">
        <v>5</v>
      </c>
      <c r="D295" s="100">
        <f>D296+D297+D298+D299</f>
        <v>6670.8</v>
      </c>
      <c r="E295" s="100">
        <f>E296+E297+E298+E299</f>
        <v>6670.8</v>
      </c>
      <c r="F295" s="100">
        <f>F296+F297+F298+F299</f>
        <v>6670.8</v>
      </c>
      <c r="G295" s="5">
        <f>F295/D295</f>
        <v>1</v>
      </c>
      <c r="H295" s="105"/>
      <c r="I295" s="97" t="s">
        <v>283</v>
      </c>
      <c r="J295" s="96">
        <f>J296+J297+J298</f>
        <v>1</v>
      </c>
      <c r="K295" s="110" t="s">
        <v>480</v>
      </c>
      <c r="L295" s="110"/>
      <c r="M295" s="110">
        <v>833</v>
      </c>
    </row>
    <row r="296" spans="1:13" ht="15" customHeight="1" outlineLevel="1">
      <c r="A296" s="103"/>
      <c r="B296" s="105"/>
      <c r="C296" s="96" t="s">
        <v>6</v>
      </c>
      <c r="D296" s="100">
        <f>D301</f>
        <v>400.2</v>
      </c>
      <c r="E296" s="100">
        <f t="shared" ref="E296:F296" si="51">E301</f>
        <v>400.2</v>
      </c>
      <c r="F296" s="100">
        <f t="shared" si="51"/>
        <v>400.2</v>
      </c>
      <c r="G296" s="5">
        <f>F296/D296</f>
        <v>1</v>
      </c>
      <c r="H296" s="105"/>
      <c r="I296" s="97" t="s">
        <v>284</v>
      </c>
      <c r="J296" s="96">
        <v>1</v>
      </c>
      <c r="K296" s="110"/>
      <c r="L296" s="110"/>
      <c r="M296" s="110"/>
    </row>
    <row r="297" spans="1:13" ht="15" customHeight="1" outlineLevel="1">
      <c r="A297" s="103"/>
      <c r="B297" s="105"/>
      <c r="C297" s="96" t="s">
        <v>7</v>
      </c>
      <c r="D297" s="100">
        <f t="shared" ref="D297:F297" si="52">D302</f>
        <v>6270.6</v>
      </c>
      <c r="E297" s="100">
        <f t="shared" si="52"/>
        <v>6270.6</v>
      </c>
      <c r="F297" s="100">
        <f t="shared" si="52"/>
        <v>6270.6</v>
      </c>
      <c r="G297" s="5">
        <f>F297/D297</f>
        <v>1</v>
      </c>
      <c r="H297" s="105"/>
      <c r="I297" s="97" t="s">
        <v>285</v>
      </c>
      <c r="J297" s="96">
        <v>0</v>
      </c>
      <c r="K297" s="110"/>
      <c r="L297" s="110"/>
      <c r="M297" s="110"/>
    </row>
    <row r="298" spans="1:13" ht="15" customHeight="1" outlineLevel="1">
      <c r="A298" s="103"/>
      <c r="B298" s="105"/>
      <c r="C298" s="96" t="s">
        <v>8</v>
      </c>
      <c r="D298" s="100">
        <f t="shared" ref="D298:F298" si="53">D303</f>
        <v>0</v>
      </c>
      <c r="E298" s="100">
        <f t="shared" si="53"/>
        <v>0</v>
      </c>
      <c r="F298" s="100">
        <f t="shared" si="53"/>
        <v>0</v>
      </c>
      <c r="G298" s="5"/>
      <c r="H298" s="105"/>
      <c r="I298" s="97" t="s">
        <v>286</v>
      </c>
      <c r="J298" s="96">
        <v>0</v>
      </c>
      <c r="K298" s="110"/>
      <c r="L298" s="110"/>
      <c r="M298" s="110"/>
    </row>
    <row r="299" spans="1:13" ht="15" customHeight="1" outlineLevel="1">
      <c r="A299" s="103"/>
      <c r="B299" s="105"/>
      <c r="C299" s="96" t="s">
        <v>9</v>
      </c>
      <c r="D299" s="100">
        <f t="shared" ref="D299:F299" si="54">D304</f>
        <v>0</v>
      </c>
      <c r="E299" s="100">
        <f t="shared" si="54"/>
        <v>0</v>
      </c>
      <c r="F299" s="100">
        <f t="shared" si="54"/>
        <v>0</v>
      </c>
      <c r="G299" s="5"/>
      <c r="H299" s="105"/>
      <c r="I299" s="97" t="s">
        <v>287</v>
      </c>
      <c r="J299" s="5">
        <f>(J296+0.5*J297)/J295</f>
        <v>1</v>
      </c>
      <c r="K299" s="110"/>
      <c r="L299" s="110"/>
      <c r="M299" s="110"/>
    </row>
    <row r="300" spans="1:13" ht="15" customHeight="1" outlineLevel="2">
      <c r="A300" s="103" t="s">
        <v>397</v>
      </c>
      <c r="B300" s="105" t="s">
        <v>398</v>
      </c>
      <c r="C300" s="96" t="s">
        <v>5</v>
      </c>
      <c r="D300" s="100">
        <f>D301+D302+D303+D304</f>
        <v>6670.8</v>
      </c>
      <c r="E300" s="100">
        <f>E301+E302+E303+E304</f>
        <v>6670.8</v>
      </c>
      <c r="F300" s="100">
        <f>F301+F302+F303+F304</f>
        <v>6670.8</v>
      </c>
      <c r="G300" s="5">
        <f>F300/D300</f>
        <v>1</v>
      </c>
      <c r="H300" s="105" t="s">
        <v>439</v>
      </c>
      <c r="I300" s="105" t="s">
        <v>732</v>
      </c>
      <c r="J300" s="110" t="s">
        <v>368</v>
      </c>
      <c r="K300" s="110" t="s">
        <v>480</v>
      </c>
      <c r="L300" s="110"/>
      <c r="M300" s="110">
        <v>833</v>
      </c>
    </row>
    <row r="301" spans="1:13" ht="15" customHeight="1" outlineLevel="2">
      <c r="A301" s="103"/>
      <c r="B301" s="105"/>
      <c r="C301" s="96" t="s">
        <v>6</v>
      </c>
      <c r="D301" s="100">
        <v>400.2</v>
      </c>
      <c r="E301" s="100">
        <v>400.2</v>
      </c>
      <c r="F301" s="100">
        <v>400.2</v>
      </c>
      <c r="G301" s="5">
        <f t="shared" ref="G301:G302" si="55">F301/D301</f>
        <v>1</v>
      </c>
      <c r="H301" s="105"/>
      <c r="I301" s="105"/>
      <c r="J301" s="110"/>
      <c r="K301" s="110"/>
      <c r="L301" s="110"/>
      <c r="M301" s="110"/>
    </row>
    <row r="302" spans="1:13" ht="15" customHeight="1" outlineLevel="2">
      <c r="A302" s="103"/>
      <c r="B302" s="105"/>
      <c r="C302" s="96" t="s">
        <v>7</v>
      </c>
      <c r="D302" s="100">
        <v>6270.6</v>
      </c>
      <c r="E302" s="100">
        <v>6270.6</v>
      </c>
      <c r="F302" s="100">
        <v>6270.6</v>
      </c>
      <c r="G302" s="5">
        <f t="shared" si="55"/>
        <v>1</v>
      </c>
      <c r="H302" s="105"/>
      <c r="I302" s="105"/>
      <c r="J302" s="110"/>
      <c r="K302" s="110"/>
      <c r="L302" s="110"/>
      <c r="M302" s="110"/>
    </row>
    <row r="303" spans="1:13" ht="15" customHeight="1" outlineLevel="2">
      <c r="A303" s="103"/>
      <c r="B303" s="105"/>
      <c r="C303" s="96" t="s">
        <v>8</v>
      </c>
      <c r="D303" s="100">
        <f>SUM(E303:G303)</f>
        <v>0</v>
      </c>
      <c r="E303" s="100">
        <v>0</v>
      </c>
      <c r="F303" s="100">
        <v>0</v>
      </c>
      <c r="G303" s="5"/>
      <c r="H303" s="105"/>
      <c r="I303" s="105"/>
      <c r="J303" s="110"/>
      <c r="K303" s="110"/>
      <c r="L303" s="110"/>
      <c r="M303" s="110"/>
    </row>
    <row r="304" spans="1:13" ht="43.5" customHeight="1" outlineLevel="2">
      <c r="A304" s="103"/>
      <c r="B304" s="105"/>
      <c r="C304" s="96" t="s">
        <v>9</v>
      </c>
      <c r="D304" s="100">
        <f>SUM(E304:G304)</f>
        <v>0</v>
      </c>
      <c r="E304" s="100">
        <v>0</v>
      </c>
      <c r="F304" s="100">
        <v>0</v>
      </c>
      <c r="G304" s="5"/>
      <c r="H304" s="105"/>
      <c r="I304" s="105"/>
      <c r="J304" s="110"/>
      <c r="K304" s="110"/>
      <c r="L304" s="110"/>
      <c r="M304" s="110"/>
    </row>
    <row r="305" spans="1:13" ht="12.75" customHeight="1" outlineLevel="1">
      <c r="A305" s="103" t="s">
        <v>325</v>
      </c>
      <c r="B305" s="105" t="s">
        <v>399</v>
      </c>
      <c r="C305" s="96" t="s">
        <v>5</v>
      </c>
      <c r="D305" s="100">
        <f>D306+D307+D308+D309</f>
        <v>0</v>
      </c>
      <c r="E305" s="100">
        <f>E306+E307+E308+E309</f>
        <v>0</v>
      </c>
      <c r="F305" s="100">
        <f>F306+F307+F308+F309</f>
        <v>0</v>
      </c>
      <c r="G305" s="5"/>
      <c r="H305" s="105"/>
      <c r="I305" s="105" t="s">
        <v>733</v>
      </c>
      <c r="J305" s="110" t="s">
        <v>368</v>
      </c>
      <c r="K305" s="110" t="s">
        <v>483</v>
      </c>
      <c r="L305" s="114"/>
      <c r="M305" s="110">
        <v>833</v>
      </c>
    </row>
    <row r="306" spans="1:13" ht="12.75" customHeight="1" outlineLevel="1">
      <c r="A306" s="103"/>
      <c r="B306" s="105"/>
      <c r="C306" s="96" t="s">
        <v>6</v>
      </c>
      <c r="D306" s="100">
        <v>0</v>
      </c>
      <c r="E306" s="100">
        <v>0</v>
      </c>
      <c r="F306" s="100">
        <v>0</v>
      </c>
      <c r="G306" s="5"/>
      <c r="H306" s="105"/>
      <c r="I306" s="105"/>
      <c r="J306" s="110"/>
      <c r="K306" s="110"/>
      <c r="L306" s="114"/>
      <c r="M306" s="110"/>
    </row>
    <row r="307" spans="1:13" ht="12.75" customHeight="1" outlineLevel="1">
      <c r="A307" s="103"/>
      <c r="B307" s="105"/>
      <c r="C307" s="96" t="s">
        <v>7</v>
      </c>
      <c r="D307" s="100">
        <v>0</v>
      </c>
      <c r="E307" s="100">
        <v>0</v>
      </c>
      <c r="F307" s="100">
        <v>0</v>
      </c>
      <c r="G307" s="5"/>
      <c r="H307" s="105"/>
      <c r="I307" s="105"/>
      <c r="J307" s="110"/>
      <c r="K307" s="110"/>
      <c r="L307" s="114"/>
      <c r="M307" s="110"/>
    </row>
    <row r="308" spans="1:13" ht="12.75" customHeight="1" outlineLevel="1">
      <c r="A308" s="103"/>
      <c r="B308" s="105"/>
      <c r="C308" s="96" t="s">
        <v>8</v>
      </c>
      <c r="D308" s="100">
        <v>0</v>
      </c>
      <c r="E308" s="100">
        <v>0</v>
      </c>
      <c r="F308" s="100">
        <v>0</v>
      </c>
      <c r="G308" s="5"/>
      <c r="H308" s="105"/>
      <c r="I308" s="105"/>
      <c r="J308" s="110"/>
      <c r="K308" s="110"/>
      <c r="L308" s="114"/>
      <c r="M308" s="110"/>
    </row>
    <row r="309" spans="1:13" ht="39.75" customHeight="1" outlineLevel="1">
      <c r="A309" s="103"/>
      <c r="B309" s="105"/>
      <c r="C309" s="96" t="s">
        <v>9</v>
      </c>
      <c r="D309" s="100">
        <v>0</v>
      </c>
      <c r="E309" s="100">
        <v>0</v>
      </c>
      <c r="F309" s="100">
        <v>0</v>
      </c>
      <c r="G309" s="5"/>
      <c r="H309" s="105"/>
      <c r="I309" s="105"/>
      <c r="J309" s="110"/>
      <c r="K309" s="110"/>
      <c r="L309" s="114"/>
      <c r="M309" s="110"/>
    </row>
    <row r="310" spans="1:13" ht="15.75" customHeight="1">
      <c r="A310" s="103">
        <v>3</v>
      </c>
      <c r="B310" s="147" t="s">
        <v>71</v>
      </c>
      <c r="C310" s="96" t="s">
        <v>5</v>
      </c>
      <c r="D310" s="100">
        <f>D311+D312+D313+D314</f>
        <v>6526.3</v>
      </c>
      <c r="E310" s="100">
        <f>E311+E312+E313+E314</f>
        <v>4294.3</v>
      </c>
      <c r="F310" s="100">
        <f>F311+F312+F313+F314</f>
        <v>4044.3</v>
      </c>
      <c r="G310" s="5">
        <f>F310/D310</f>
        <v>0.61969262828861682</v>
      </c>
      <c r="H310" s="184"/>
      <c r="I310" s="97" t="s">
        <v>283</v>
      </c>
      <c r="J310" s="96">
        <f>J311+J312+J313</f>
        <v>12</v>
      </c>
      <c r="K310" s="110" t="s">
        <v>482</v>
      </c>
      <c r="L310" s="119"/>
      <c r="M310" s="119"/>
    </row>
    <row r="311" spans="1:13" ht="15.75" customHeight="1">
      <c r="A311" s="103"/>
      <c r="B311" s="147"/>
      <c r="C311" s="96" t="s">
        <v>6</v>
      </c>
      <c r="D311" s="100">
        <f t="shared" ref="D311:F314" si="56">D316+D341+D356</f>
        <v>5101.3</v>
      </c>
      <c r="E311" s="100">
        <f t="shared" si="56"/>
        <v>2869.3</v>
      </c>
      <c r="F311" s="100">
        <f t="shared" si="56"/>
        <v>2619.3000000000002</v>
      </c>
      <c r="G311" s="5">
        <f>F311/D311</f>
        <v>0.5134573540078019</v>
      </c>
      <c r="H311" s="148"/>
      <c r="I311" s="97" t="s">
        <v>284</v>
      </c>
      <c r="J311" s="96">
        <f>J316+J341+J356+1</f>
        <v>6</v>
      </c>
      <c r="K311" s="110"/>
      <c r="L311" s="119"/>
      <c r="M311" s="119"/>
    </row>
    <row r="312" spans="1:13" ht="15.75" customHeight="1">
      <c r="A312" s="103"/>
      <c r="B312" s="147"/>
      <c r="C312" s="96" t="s">
        <v>7</v>
      </c>
      <c r="D312" s="100">
        <f t="shared" si="56"/>
        <v>0</v>
      </c>
      <c r="E312" s="100">
        <f t="shared" si="56"/>
        <v>0</v>
      </c>
      <c r="F312" s="100">
        <f t="shared" si="56"/>
        <v>0</v>
      </c>
      <c r="G312" s="5"/>
      <c r="H312" s="148"/>
      <c r="I312" s="97" t="s">
        <v>285</v>
      </c>
      <c r="J312" s="96">
        <f t="shared" ref="J312:J313" si="57">J317+J342+J357</f>
        <v>3</v>
      </c>
      <c r="K312" s="110"/>
      <c r="L312" s="119"/>
      <c r="M312" s="119"/>
    </row>
    <row r="313" spans="1:13" ht="15.75" customHeight="1">
      <c r="A313" s="103"/>
      <c r="B313" s="147"/>
      <c r="C313" s="96" t="s">
        <v>8</v>
      </c>
      <c r="D313" s="100">
        <f t="shared" si="56"/>
        <v>0</v>
      </c>
      <c r="E313" s="100">
        <f t="shared" si="56"/>
        <v>0</v>
      </c>
      <c r="F313" s="100">
        <f t="shared" si="56"/>
        <v>0</v>
      </c>
      <c r="G313" s="5"/>
      <c r="H313" s="148"/>
      <c r="I313" s="97" t="s">
        <v>286</v>
      </c>
      <c r="J313" s="96">
        <f t="shared" si="57"/>
        <v>3</v>
      </c>
      <c r="K313" s="110"/>
      <c r="L313" s="119"/>
      <c r="M313" s="119"/>
    </row>
    <row r="314" spans="1:13" ht="53.25" customHeight="1">
      <c r="A314" s="103"/>
      <c r="B314" s="147"/>
      <c r="C314" s="96" t="s">
        <v>9</v>
      </c>
      <c r="D314" s="100">
        <f t="shared" si="56"/>
        <v>1425</v>
      </c>
      <c r="E314" s="100">
        <f t="shared" si="56"/>
        <v>1425</v>
      </c>
      <c r="F314" s="100">
        <f t="shared" si="56"/>
        <v>1425</v>
      </c>
      <c r="G314" s="5">
        <f>F314/D314</f>
        <v>1</v>
      </c>
      <c r="H314" s="148"/>
      <c r="I314" s="97" t="s">
        <v>287</v>
      </c>
      <c r="J314" s="5">
        <f>(J311+0.5*J312)/J310</f>
        <v>0.625</v>
      </c>
      <c r="K314" s="110"/>
      <c r="L314" s="119"/>
      <c r="M314" s="119"/>
    </row>
    <row r="315" spans="1:13" ht="13.5" customHeight="1" outlineLevel="1">
      <c r="A315" s="103" t="s">
        <v>72</v>
      </c>
      <c r="B315" s="104" t="s">
        <v>74</v>
      </c>
      <c r="C315" s="96" t="s">
        <v>5</v>
      </c>
      <c r="D315" s="100">
        <f>D316+D317+D318+D319</f>
        <v>226.7</v>
      </c>
      <c r="E315" s="100">
        <f>E316+E317+E318+E319</f>
        <v>0</v>
      </c>
      <c r="F315" s="100">
        <f>F316+F317+F318+F319</f>
        <v>0</v>
      </c>
      <c r="G315" s="5">
        <f>F315/D315</f>
        <v>0</v>
      </c>
      <c r="H315" s="104"/>
      <c r="I315" s="97" t="s">
        <v>283</v>
      </c>
      <c r="J315" s="96">
        <f>J316+J317+J318</f>
        <v>4</v>
      </c>
      <c r="K315" s="103" t="s">
        <v>459</v>
      </c>
      <c r="L315" s="183"/>
      <c r="M315" s="183"/>
    </row>
    <row r="316" spans="1:13" ht="13.5" customHeight="1" outlineLevel="1">
      <c r="A316" s="103"/>
      <c r="B316" s="104"/>
      <c r="C316" s="96" t="s">
        <v>6</v>
      </c>
      <c r="D316" s="100">
        <f>D321+D326+D331+D336</f>
        <v>226.7</v>
      </c>
      <c r="E316" s="100">
        <f t="shared" ref="E316:F316" si="58">E321+E326+E331+E336</f>
        <v>0</v>
      </c>
      <c r="F316" s="100">
        <f t="shared" si="58"/>
        <v>0</v>
      </c>
      <c r="G316" s="5">
        <f>F316/D316</f>
        <v>0</v>
      </c>
      <c r="H316" s="104"/>
      <c r="I316" s="97" t="s">
        <v>284</v>
      </c>
      <c r="J316" s="96">
        <v>0</v>
      </c>
      <c r="K316" s="103"/>
      <c r="L316" s="183"/>
      <c r="M316" s="183"/>
    </row>
    <row r="317" spans="1:13" ht="13.5" customHeight="1" outlineLevel="1">
      <c r="A317" s="103"/>
      <c r="B317" s="104"/>
      <c r="C317" s="96" t="s">
        <v>7</v>
      </c>
      <c r="D317" s="100">
        <f t="shared" ref="D317:F319" si="59">D322+D327+D332+D337</f>
        <v>0</v>
      </c>
      <c r="E317" s="100">
        <f t="shared" si="59"/>
        <v>0</v>
      </c>
      <c r="F317" s="100">
        <f t="shared" si="59"/>
        <v>0</v>
      </c>
      <c r="G317" s="5"/>
      <c r="H317" s="104"/>
      <c r="I317" s="97" t="s">
        <v>285</v>
      </c>
      <c r="J317" s="96">
        <v>2</v>
      </c>
      <c r="K317" s="103"/>
      <c r="L317" s="183"/>
      <c r="M317" s="183"/>
    </row>
    <row r="318" spans="1:13" ht="13.5" customHeight="1" outlineLevel="1">
      <c r="A318" s="103"/>
      <c r="B318" s="104"/>
      <c r="C318" s="96" t="s">
        <v>8</v>
      </c>
      <c r="D318" s="100">
        <f t="shared" si="59"/>
        <v>0</v>
      </c>
      <c r="E318" s="100">
        <f t="shared" si="59"/>
        <v>0</v>
      </c>
      <c r="F318" s="100">
        <f t="shared" si="59"/>
        <v>0</v>
      </c>
      <c r="G318" s="5"/>
      <c r="H318" s="104"/>
      <c r="I318" s="97" t="s">
        <v>286</v>
      </c>
      <c r="J318" s="96">
        <v>2</v>
      </c>
      <c r="K318" s="103"/>
      <c r="L318" s="183"/>
      <c r="M318" s="183"/>
    </row>
    <row r="319" spans="1:13" ht="13.5" customHeight="1" outlineLevel="1">
      <c r="A319" s="103"/>
      <c r="B319" s="104"/>
      <c r="C319" s="96" t="s">
        <v>9</v>
      </c>
      <c r="D319" s="100">
        <f t="shared" si="59"/>
        <v>0</v>
      </c>
      <c r="E319" s="100">
        <f t="shared" si="59"/>
        <v>0</v>
      </c>
      <c r="F319" s="100">
        <f t="shared" si="59"/>
        <v>0</v>
      </c>
      <c r="G319" s="5"/>
      <c r="H319" s="104"/>
      <c r="I319" s="97" t="s">
        <v>287</v>
      </c>
      <c r="J319" s="5">
        <f>(J316+0.5*J317)/J315</f>
        <v>0.25</v>
      </c>
      <c r="K319" s="103"/>
      <c r="L319" s="183"/>
      <c r="M319" s="183"/>
    </row>
    <row r="320" spans="1:13" ht="15.75" customHeight="1" outlineLevel="2">
      <c r="A320" s="103" t="s">
        <v>73</v>
      </c>
      <c r="B320" s="105" t="s">
        <v>430</v>
      </c>
      <c r="C320" s="96" t="s">
        <v>5</v>
      </c>
      <c r="D320" s="100">
        <f>D321+D322+D323+D324</f>
        <v>0</v>
      </c>
      <c r="E320" s="100">
        <f>E321+E322+E323+E324</f>
        <v>0</v>
      </c>
      <c r="F320" s="100">
        <f>F321+F322+F323+F324</f>
        <v>0</v>
      </c>
      <c r="G320" s="5"/>
      <c r="H320" s="105" t="s">
        <v>431</v>
      </c>
      <c r="I320" s="128" t="s">
        <v>734</v>
      </c>
      <c r="J320" s="110" t="s">
        <v>706</v>
      </c>
      <c r="K320" s="110" t="s">
        <v>459</v>
      </c>
      <c r="L320" s="114" t="s">
        <v>808</v>
      </c>
      <c r="M320" s="103">
        <v>833</v>
      </c>
    </row>
    <row r="321" spans="1:13" ht="15.75" customHeight="1" outlineLevel="2">
      <c r="A321" s="103"/>
      <c r="B321" s="105"/>
      <c r="C321" s="96" t="s">
        <v>6</v>
      </c>
      <c r="D321" s="100">
        <f>SUM(E321:G321)</f>
        <v>0</v>
      </c>
      <c r="E321" s="100">
        <v>0</v>
      </c>
      <c r="F321" s="100">
        <v>0</v>
      </c>
      <c r="G321" s="5"/>
      <c r="H321" s="105"/>
      <c r="I321" s="129"/>
      <c r="J321" s="110"/>
      <c r="K321" s="110"/>
      <c r="L321" s="114"/>
      <c r="M321" s="103"/>
    </row>
    <row r="322" spans="1:13" ht="15.75" customHeight="1" outlineLevel="2">
      <c r="A322" s="103"/>
      <c r="B322" s="105"/>
      <c r="C322" s="96" t="s">
        <v>7</v>
      </c>
      <c r="D322" s="100">
        <f>SUM(E322:G322)</f>
        <v>0</v>
      </c>
      <c r="E322" s="100">
        <v>0</v>
      </c>
      <c r="F322" s="100">
        <v>0</v>
      </c>
      <c r="G322" s="5"/>
      <c r="H322" s="105"/>
      <c r="I322" s="129"/>
      <c r="J322" s="110"/>
      <c r="K322" s="110"/>
      <c r="L322" s="114"/>
      <c r="M322" s="103"/>
    </row>
    <row r="323" spans="1:13" ht="15.75" customHeight="1" outlineLevel="2">
      <c r="A323" s="103"/>
      <c r="B323" s="105"/>
      <c r="C323" s="96" t="s">
        <v>8</v>
      </c>
      <c r="D323" s="100">
        <f>SUM(E323:G323)</f>
        <v>0</v>
      </c>
      <c r="E323" s="100">
        <v>0</v>
      </c>
      <c r="F323" s="100">
        <v>0</v>
      </c>
      <c r="G323" s="5"/>
      <c r="H323" s="105"/>
      <c r="I323" s="129"/>
      <c r="J323" s="110"/>
      <c r="K323" s="110"/>
      <c r="L323" s="114"/>
      <c r="M323" s="103"/>
    </row>
    <row r="324" spans="1:13" ht="15.75" customHeight="1" outlineLevel="2">
      <c r="A324" s="103"/>
      <c r="B324" s="105"/>
      <c r="C324" s="96" t="s">
        <v>9</v>
      </c>
      <c r="D324" s="100">
        <f>SUM(E324:G324)</f>
        <v>0</v>
      </c>
      <c r="E324" s="100">
        <v>0</v>
      </c>
      <c r="F324" s="100">
        <v>0</v>
      </c>
      <c r="G324" s="5"/>
      <c r="H324" s="105"/>
      <c r="I324" s="130"/>
      <c r="J324" s="110"/>
      <c r="K324" s="110"/>
      <c r="L324" s="114"/>
      <c r="M324" s="103"/>
    </row>
    <row r="325" spans="1:13" ht="15.75" customHeight="1" outlineLevel="2">
      <c r="A325" s="103" t="s">
        <v>429</v>
      </c>
      <c r="B325" s="105" t="s">
        <v>427</v>
      </c>
      <c r="C325" s="96" t="s">
        <v>5</v>
      </c>
      <c r="D325" s="100">
        <f>D326+D327+D328+D329</f>
        <v>0</v>
      </c>
      <c r="E325" s="100">
        <f>E326+E327+E328+E329</f>
        <v>0</v>
      </c>
      <c r="F325" s="100">
        <f>F326+F327+F328+F329</f>
        <v>0</v>
      </c>
      <c r="G325" s="5"/>
      <c r="H325" s="105" t="s">
        <v>428</v>
      </c>
      <c r="I325" s="128" t="s">
        <v>780</v>
      </c>
      <c r="J325" s="110" t="s">
        <v>445</v>
      </c>
      <c r="K325" s="110" t="s">
        <v>459</v>
      </c>
      <c r="L325" s="164" t="s">
        <v>781</v>
      </c>
      <c r="M325" s="103">
        <v>833</v>
      </c>
    </row>
    <row r="326" spans="1:13" ht="15.75" customHeight="1" outlineLevel="2">
      <c r="A326" s="103"/>
      <c r="B326" s="105"/>
      <c r="C326" s="96" t="s">
        <v>6</v>
      </c>
      <c r="D326" s="100">
        <f>SUM(E326:G326)</f>
        <v>0</v>
      </c>
      <c r="E326" s="100">
        <v>0</v>
      </c>
      <c r="F326" s="100">
        <v>0</v>
      </c>
      <c r="G326" s="5"/>
      <c r="H326" s="105"/>
      <c r="I326" s="129"/>
      <c r="J326" s="110"/>
      <c r="K326" s="110"/>
      <c r="L326" s="164"/>
      <c r="M326" s="103"/>
    </row>
    <row r="327" spans="1:13" ht="15.75" customHeight="1" outlineLevel="2">
      <c r="A327" s="103"/>
      <c r="B327" s="105"/>
      <c r="C327" s="96" t="s">
        <v>7</v>
      </c>
      <c r="D327" s="100">
        <f>SUM(E327:G327)</f>
        <v>0</v>
      </c>
      <c r="E327" s="100">
        <v>0</v>
      </c>
      <c r="F327" s="100">
        <v>0</v>
      </c>
      <c r="G327" s="5"/>
      <c r="H327" s="105"/>
      <c r="I327" s="129"/>
      <c r="J327" s="110"/>
      <c r="K327" s="110"/>
      <c r="L327" s="164"/>
      <c r="M327" s="103"/>
    </row>
    <row r="328" spans="1:13" ht="15.75" customHeight="1" outlineLevel="2">
      <c r="A328" s="103"/>
      <c r="B328" s="105"/>
      <c r="C328" s="96" t="s">
        <v>8</v>
      </c>
      <c r="D328" s="100">
        <f>SUM(E328:G328)</f>
        <v>0</v>
      </c>
      <c r="E328" s="100">
        <v>0</v>
      </c>
      <c r="F328" s="100">
        <v>0</v>
      </c>
      <c r="G328" s="5"/>
      <c r="H328" s="105"/>
      <c r="I328" s="129"/>
      <c r="J328" s="110"/>
      <c r="K328" s="110"/>
      <c r="L328" s="164"/>
      <c r="M328" s="103"/>
    </row>
    <row r="329" spans="1:13" ht="296.25" customHeight="1" outlineLevel="2">
      <c r="A329" s="103"/>
      <c r="B329" s="105"/>
      <c r="C329" s="96" t="s">
        <v>9</v>
      </c>
      <c r="D329" s="100">
        <f>SUM(E329:G329)</f>
        <v>0</v>
      </c>
      <c r="E329" s="100">
        <v>0</v>
      </c>
      <c r="F329" s="100">
        <v>0</v>
      </c>
      <c r="G329" s="5"/>
      <c r="H329" s="105"/>
      <c r="I329" s="130"/>
      <c r="J329" s="110"/>
      <c r="K329" s="110"/>
      <c r="L329" s="164"/>
      <c r="M329" s="103"/>
    </row>
    <row r="330" spans="1:13" ht="15.75" customHeight="1" outlineLevel="2">
      <c r="A330" s="103" t="s">
        <v>426</v>
      </c>
      <c r="B330" s="105" t="s">
        <v>424</v>
      </c>
      <c r="C330" s="96" t="s">
        <v>5</v>
      </c>
      <c r="D330" s="100">
        <f>D331+D332+D333+D334</f>
        <v>0</v>
      </c>
      <c r="E330" s="100">
        <f>E331+E332+E333+E334</f>
        <v>0</v>
      </c>
      <c r="F330" s="100">
        <f>F331+F332+F333+F334</f>
        <v>0</v>
      </c>
      <c r="G330" s="5"/>
      <c r="H330" s="105" t="s">
        <v>425</v>
      </c>
      <c r="I330" s="128" t="s">
        <v>735</v>
      </c>
      <c r="J330" s="110" t="s">
        <v>706</v>
      </c>
      <c r="K330" s="110" t="s">
        <v>459</v>
      </c>
      <c r="L330" s="114" t="s">
        <v>808</v>
      </c>
      <c r="M330" s="103">
        <v>833</v>
      </c>
    </row>
    <row r="331" spans="1:13" ht="15.75" customHeight="1" outlineLevel="2">
      <c r="A331" s="103"/>
      <c r="B331" s="105"/>
      <c r="C331" s="96" t="s">
        <v>6</v>
      </c>
      <c r="D331" s="100">
        <f>SUM(E331:G331)</f>
        <v>0</v>
      </c>
      <c r="E331" s="100">
        <v>0</v>
      </c>
      <c r="F331" s="100">
        <v>0</v>
      </c>
      <c r="G331" s="5"/>
      <c r="H331" s="105"/>
      <c r="I331" s="129"/>
      <c r="J331" s="110"/>
      <c r="K331" s="110"/>
      <c r="L331" s="114"/>
      <c r="M331" s="103"/>
    </row>
    <row r="332" spans="1:13" ht="15.75" customHeight="1" outlineLevel="2">
      <c r="A332" s="103"/>
      <c r="B332" s="105"/>
      <c r="C332" s="96" t="s">
        <v>7</v>
      </c>
      <c r="D332" s="100">
        <f>SUM(E332:G332)</f>
        <v>0</v>
      </c>
      <c r="E332" s="100">
        <v>0</v>
      </c>
      <c r="F332" s="100">
        <v>0</v>
      </c>
      <c r="G332" s="5"/>
      <c r="H332" s="105"/>
      <c r="I332" s="129"/>
      <c r="J332" s="110"/>
      <c r="K332" s="110"/>
      <c r="L332" s="114"/>
      <c r="M332" s="103"/>
    </row>
    <row r="333" spans="1:13" ht="15.75" customHeight="1" outlineLevel="2">
      <c r="A333" s="103"/>
      <c r="B333" s="105"/>
      <c r="C333" s="96" t="s">
        <v>8</v>
      </c>
      <c r="D333" s="100">
        <f>SUM(E333:G333)</f>
        <v>0</v>
      </c>
      <c r="E333" s="100">
        <v>0</v>
      </c>
      <c r="F333" s="100">
        <v>0</v>
      </c>
      <c r="G333" s="5"/>
      <c r="H333" s="105"/>
      <c r="I333" s="129"/>
      <c r="J333" s="110"/>
      <c r="K333" s="110"/>
      <c r="L333" s="114"/>
      <c r="M333" s="103"/>
    </row>
    <row r="334" spans="1:13" ht="79.5" customHeight="1" outlineLevel="2">
      <c r="A334" s="103"/>
      <c r="B334" s="105"/>
      <c r="C334" s="96" t="s">
        <v>9</v>
      </c>
      <c r="D334" s="100">
        <f>SUM(E334:G334)</f>
        <v>0</v>
      </c>
      <c r="E334" s="100">
        <v>0</v>
      </c>
      <c r="F334" s="100">
        <v>0</v>
      </c>
      <c r="G334" s="5"/>
      <c r="H334" s="105"/>
      <c r="I334" s="130"/>
      <c r="J334" s="110"/>
      <c r="K334" s="110"/>
      <c r="L334" s="114"/>
      <c r="M334" s="103"/>
    </row>
    <row r="335" spans="1:13" ht="16.5" customHeight="1" outlineLevel="2">
      <c r="A335" s="103" t="s">
        <v>423</v>
      </c>
      <c r="B335" s="105" t="s">
        <v>199</v>
      </c>
      <c r="C335" s="96" t="s">
        <v>5</v>
      </c>
      <c r="D335" s="100">
        <f>D336+D337+D338+D339</f>
        <v>226.7</v>
      </c>
      <c r="E335" s="100">
        <f>E336+E337+E338+E339</f>
        <v>0</v>
      </c>
      <c r="F335" s="100">
        <f>F336+F337+F338+F339</f>
        <v>0</v>
      </c>
      <c r="G335" s="5">
        <f>F335/D335</f>
        <v>0</v>
      </c>
      <c r="H335" s="105" t="s">
        <v>200</v>
      </c>
      <c r="I335" s="128" t="s">
        <v>737</v>
      </c>
      <c r="J335" s="110" t="s">
        <v>445</v>
      </c>
      <c r="K335" s="110" t="s">
        <v>459</v>
      </c>
      <c r="L335" s="110" t="s">
        <v>736</v>
      </c>
      <c r="M335" s="103">
        <v>833</v>
      </c>
    </row>
    <row r="336" spans="1:13" ht="16.5" customHeight="1" outlineLevel="2">
      <c r="A336" s="103"/>
      <c r="B336" s="105"/>
      <c r="C336" s="96" t="s">
        <v>6</v>
      </c>
      <c r="D336" s="100">
        <v>226.7</v>
      </c>
      <c r="E336" s="100">
        <v>0</v>
      </c>
      <c r="F336" s="100">
        <v>0</v>
      </c>
      <c r="G336" s="5">
        <f>F336/D336</f>
        <v>0</v>
      </c>
      <c r="H336" s="105"/>
      <c r="I336" s="129"/>
      <c r="J336" s="110"/>
      <c r="K336" s="110"/>
      <c r="L336" s="110"/>
      <c r="M336" s="103"/>
    </row>
    <row r="337" spans="1:13" ht="16.5" customHeight="1" outlineLevel="2">
      <c r="A337" s="103"/>
      <c r="B337" s="105"/>
      <c r="C337" s="96" t="s">
        <v>7</v>
      </c>
      <c r="D337" s="100">
        <v>0</v>
      </c>
      <c r="E337" s="100">
        <v>0</v>
      </c>
      <c r="F337" s="100">
        <v>0</v>
      </c>
      <c r="G337" s="5"/>
      <c r="H337" s="105"/>
      <c r="I337" s="129"/>
      <c r="J337" s="110"/>
      <c r="K337" s="110"/>
      <c r="L337" s="110"/>
      <c r="M337" s="103"/>
    </row>
    <row r="338" spans="1:13" ht="16.5" customHeight="1" outlineLevel="2">
      <c r="A338" s="103"/>
      <c r="B338" s="105"/>
      <c r="C338" s="96" t="s">
        <v>8</v>
      </c>
      <c r="D338" s="100">
        <v>0</v>
      </c>
      <c r="E338" s="100">
        <v>0</v>
      </c>
      <c r="F338" s="100">
        <v>0</v>
      </c>
      <c r="G338" s="5"/>
      <c r="H338" s="105"/>
      <c r="I338" s="129"/>
      <c r="J338" s="110"/>
      <c r="K338" s="110"/>
      <c r="L338" s="110"/>
      <c r="M338" s="103"/>
    </row>
    <row r="339" spans="1:13" ht="54" customHeight="1" outlineLevel="2">
      <c r="A339" s="103"/>
      <c r="B339" s="105"/>
      <c r="C339" s="96" t="s">
        <v>9</v>
      </c>
      <c r="D339" s="100">
        <v>0</v>
      </c>
      <c r="E339" s="100">
        <v>0</v>
      </c>
      <c r="F339" s="100">
        <v>0</v>
      </c>
      <c r="G339" s="5"/>
      <c r="H339" s="105"/>
      <c r="I339" s="130"/>
      <c r="J339" s="110"/>
      <c r="K339" s="110"/>
      <c r="L339" s="110"/>
      <c r="M339" s="103"/>
    </row>
    <row r="340" spans="1:13" ht="13.5" customHeight="1" outlineLevel="1">
      <c r="A340" s="103" t="s">
        <v>78</v>
      </c>
      <c r="B340" s="104" t="s">
        <v>75</v>
      </c>
      <c r="C340" s="96" t="s">
        <v>5</v>
      </c>
      <c r="D340" s="100">
        <f>D341+D342+D343+D344</f>
        <v>1000</v>
      </c>
      <c r="E340" s="100">
        <f t="shared" ref="E340:F340" si="60">E341+E342+E343+E344</f>
        <v>1000</v>
      </c>
      <c r="F340" s="100">
        <f t="shared" si="60"/>
        <v>750</v>
      </c>
      <c r="G340" s="5">
        <f>F340/D340</f>
        <v>0.75</v>
      </c>
      <c r="H340" s="105"/>
      <c r="I340" s="97" t="s">
        <v>283</v>
      </c>
      <c r="J340" s="96">
        <f>J341+J342+J343</f>
        <v>2</v>
      </c>
      <c r="K340" s="110" t="s">
        <v>481</v>
      </c>
      <c r="L340" s="119"/>
      <c r="M340" s="119"/>
    </row>
    <row r="341" spans="1:13" ht="13.5" customHeight="1" outlineLevel="1">
      <c r="A341" s="103"/>
      <c r="B341" s="104"/>
      <c r="C341" s="96" t="s">
        <v>6</v>
      </c>
      <c r="D341" s="100">
        <f>D351+D346</f>
        <v>1000</v>
      </c>
      <c r="E341" s="100">
        <f t="shared" ref="E341:F341" si="61">E351+E346</f>
        <v>1000</v>
      </c>
      <c r="F341" s="100">
        <f t="shared" si="61"/>
        <v>750</v>
      </c>
      <c r="G341" s="5">
        <f>F341/D341</f>
        <v>0.75</v>
      </c>
      <c r="H341" s="105"/>
      <c r="I341" s="97" t="s">
        <v>284</v>
      </c>
      <c r="J341" s="96">
        <v>1</v>
      </c>
      <c r="K341" s="110"/>
      <c r="L341" s="119"/>
      <c r="M341" s="119"/>
    </row>
    <row r="342" spans="1:13" ht="13.5" customHeight="1" outlineLevel="1">
      <c r="A342" s="103"/>
      <c r="B342" s="104"/>
      <c r="C342" s="96" t="s">
        <v>7</v>
      </c>
      <c r="D342" s="100">
        <f t="shared" ref="D342:F344" si="62">D352+D347</f>
        <v>0</v>
      </c>
      <c r="E342" s="100">
        <f t="shared" si="62"/>
        <v>0</v>
      </c>
      <c r="F342" s="100">
        <f t="shared" si="62"/>
        <v>0</v>
      </c>
      <c r="G342" s="5"/>
      <c r="H342" s="105"/>
      <c r="I342" s="97" t="s">
        <v>285</v>
      </c>
      <c r="J342" s="96">
        <v>1</v>
      </c>
      <c r="K342" s="110"/>
      <c r="L342" s="119"/>
      <c r="M342" s="119"/>
    </row>
    <row r="343" spans="1:13" ht="13.5" customHeight="1" outlineLevel="1">
      <c r="A343" s="103"/>
      <c r="B343" s="104"/>
      <c r="C343" s="96" t="s">
        <v>8</v>
      </c>
      <c r="D343" s="100">
        <f t="shared" si="62"/>
        <v>0</v>
      </c>
      <c r="E343" s="100">
        <f t="shared" si="62"/>
        <v>0</v>
      </c>
      <c r="F343" s="100">
        <f t="shared" si="62"/>
        <v>0</v>
      </c>
      <c r="G343" s="5"/>
      <c r="H343" s="105"/>
      <c r="I343" s="97" t="s">
        <v>286</v>
      </c>
      <c r="J343" s="96">
        <v>0</v>
      </c>
      <c r="K343" s="110"/>
      <c r="L343" s="119"/>
      <c r="M343" s="119"/>
    </row>
    <row r="344" spans="1:13" ht="13.5" customHeight="1" outlineLevel="1">
      <c r="A344" s="103"/>
      <c r="B344" s="104"/>
      <c r="C344" s="96" t="s">
        <v>9</v>
      </c>
      <c r="D344" s="100">
        <f t="shared" si="62"/>
        <v>0</v>
      </c>
      <c r="E344" s="100">
        <f t="shared" si="62"/>
        <v>0</v>
      </c>
      <c r="F344" s="100">
        <f t="shared" si="62"/>
        <v>0</v>
      </c>
      <c r="G344" s="5"/>
      <c r="H344" s="105"/>
      <c r="I344" s="97" t="s">
        <v>287</v>
      </c>
      <c r="J344" s="5">
        <f>(J341+0.5*J342)/J340</f>
        <v>0.75</v>
      </c>
      <c r="K344" s="110"/>
      <c r="L344" s="119"/>
      <c r="M344" s="119"/>
    </row>
    <row r="345" spans="1:13" ht="16.5" customHeight="1" outlineLevel="2">
      <c r="A345" s="103" t="s">
        <v>448</v>
      </c>
      <c r="B345" s="104" t="s">
        <v>76</v>
      </c>
      <c r="C345" s="96" t="s">
        <v>5</v>
      </c>
      <c r="D345" s="100">
        <f>D346+D347+D348+D349</f>
        <v>0</v>
      </c>
      <c r="E345" s="100">
        <f>E346+E347+E348+E349</f>
        <v>0</v>
      </c>
      <c r="F345" s="100">
        <f>F346+F347+F348+F349</f>
        <v>0</v>
      </c>
      <c r="G345" s="5"/>
      <c r="H345" s="105" t="s">
        <v>77</v>
      </c>
      <c r="I345" s="105" t="s">
        <v>738</v>
      </c>
      <c r="J345" s="110" t="s">
        <v>368</v>
      </c>
      <c r="K345" s="110" t="s">
        <v>481</v>
      </c>
      <c r="L345" s="114"/>
      <c r="M345" s="110">
        <v>833</v>
      </c>
    </row>
    <row r="346" spans="1:13" ht="16.5" customHeight="1" outlineLevel="2">
      <c r="A346" s="103"/>
      <c r="B346" s="104"/>
      <c r="C346" s="96" t="s">
        <v>6</v>
      </c>
      <c r="D346" s="100">
        <f>SUM(E346:G346)</f>
        <v>0</v>
      </c>
      <c r="E346" s="100">
        <v>0</v>
      </c>
      <c r="F346" s="100">
        <v>0</v>
      </c>
      <c r="G346" s="5"/>
      <c r="H346" s="105"/>
      <c r="I346" s="105"/>
      <c r="J346" s="110"/>
      <c r="K346" s="110"/>
      <c r="L346" s="114"/>
      <c r="M346" s="110"/>
    </row>
    <row r="347" spans="1:13" ht="16.5" customHeight="1" outlineLevel="2">
      <c r="A347" s="103"/>
      <c r="B347" s="104"/>
      <c r="C347" s="96" t="s">
        <v>7</v>
      </c>
      <c r="D347" s="100">
        <f>SUM(E347:G347)</f>
        <v>0</v>
      </c>
      <c r="E347" s="100">
        <v>0</v>
      </c>
      <c r="F347" s="100">
        <v>0</v>
      </c>
      <c r="G347" s="5"/>
      <c r="H347" s="105"/>
      <c r="I347" s="105"/>
      <c r="J347" s="110"/>
      <c r="K347" s="110"/>
      <c r="L347" s="114"/>
      <c r="M347" s="110"/>
    </row>
    <row r="348" spans="1:13" ht="16.5" customHeight="1" outlineLevel="2">
      <c r="A348" s="103"/>
      <c r="B348" s="104"/>
      <c r="C348" s="96" t="s">
        <v>8</v>
      </c>
      <c r="D348" s="100">
        <f>SUM(E348:G348)</f>
        <v>0</v>
      </c>
      <c r="E348" s="100">
        <v>0</v>
      </c>
      <c r="F348" s="100">
        <v>0</v>
      </c>
      <c r="G348" s="5"/>
      <c r="H348" s="105"/>
      <c r="I348" s="105"/>
      <c r="J348" s="110"/>
      <c r="K348" s="110"/>
      <c r="L348" s="114"/>
      <c r="M348" s="110"/>
    </row>
    <row r="349" spans="1:13" ht="38.25" customHeight="1" outlineLevel="2">
      <c r="A349" s="103"/>
      <c r="B349" s="104"/>
      <c r="C349" s="96" t="s">
        <v>9</v>
      </c>
      <c r="D349" s="100">
        <f>SUM(E349:G349)</f>
        <v>0</v>
      </c>
      <c r="E349" s="100">
        <v>0</v>
      </c>
      <c r="F349" s="100">
        <v>0</v>
      </c>
      <c r="G349" s="5"/>
      <c r="H349" s="105"/>
      <c r="I349" s="105"/>
      <c r="J349" s="110"/>
      <c r="K349" s="110"/>
      <c r="L349" s="114"/>
      <c r="M349" s="110"/>
    </row>
    <row r="350" spans="1:13" ht="12.75" customHeight="1" outlineLevel="2">
      <c r="A350" s="103" t="s">
        <v>231</v>
      </c>
      <c r="B350" s="104" t="s">
        <v>437</v>
      </c>
      <c r="C350" s="96" t="s">
        <v>5</v>
      </c>
      <c r="D350" s="100">
        <f>D351+D352+D353+D354</f>
        <v>1000</v>
      </c>
      <c r="E350" s="100">
        <f>E351+E352+E353+E354</f>
        <v>1000</v>
      </c>
      <c r="F350" s="100">
        <f>F351+F352+F353+F354</f>
        <v>750</v>
      </c>
      <c r="G350" s="5">
        <f>F350/D350</f>
        <v>0.75</v>
      </c>
      <c r="H350" s="105" t="s">
        <v>438</v>
      </c>
      <c r="I350" s="106" t="s">
        <v>739</v>
      </c>
      <c r="J350" s="131" t="s">
        <v>706</v>
      </c>
      <c r="K350" s="131" t="s">
        <v>480</v>
      </c>
      <c r="L350" s="131" t="s">
        <v>740</v>
      </c>
      <c r="M350" s="110">
        <v>833</v>
      </c>
    </row>
    <row r="351" spans="1:13" ht="12.75" customHeight="1" outlineLevel="2">
      <c r="A351" s="103"/>
      <c r="B351" s="104"/>
      <c r="C351" s="96" t="s">
        <v>6</v>
      </c>
      <c r="D351" s="100">
        <v>1000</v>
      </c>
      <c r="E351" s="28">
        <v>1000</v>
      </c>
      <c r="F351" s="28">
        <v>750</v>
      </c>
      <c r="G351" s="5">
        <f>F351/D351</f>
        <v>0.75</v>
      </c>
      <c r="H351" s="105"/>
      <c r="I351" s="106"/>
      <c r="J351" s="131"/>
      <c r="K351" s="131"/>
      <c r="L351" s="131"/>
      <c r="M351" s="110"/>
    </row>
    <row r="352" spans="1:13" ht="12.75" customHeight="1" outlineLevel="2">
      <c r="A352" s="103"/>
      <c r="B352" s="104"/>
      <c r="C352" s="96" t="s">
        <v>7</v>
      </c>
      <c r="D352" s="100">
        <f>SUM(E352:G352)</f>
        <v>0</v>
      </c>
      <c r="E352" s="100">
        <v>0</v>
      </c>
      <c r="F352" s="100">
        <v>0</v>
      </c>
      <c r="G352" s="5"/>
      <c r="H352" s="105"/>
      <c r="I352" s="106"/>
      <c r="J352" s="131"/>
      <c r="K352" s="131"/>
      <c r="L352" s="131"/>
      <c r="M352" s="110"/>
    </row>
    <row r="353" spans="1:13" ht="12.75" customHeight="1" outlineLevel="2">
      <c r="A353" s="103"/>
      <c r="B353" s="104"/>
      <c r="C353" s="96" t="s">
        <v>8</v>
      </c>
      <c r="D353" s="100">
        <f>SUM(E353:G353)</f>
        <v>0</v>
      </c>
      <c r="E353" s="100">
        <v>0</v>
      </c>
      <c r="F353" s="100">
        <v>0</v>
      </c>
      <c r="G353" s="5"/>
      <c r="H353" s="105"/>
      <c r="I353" s="106"/>
      <c r="J353" s="131"/>
      <c r="K353" s="131"/>
      <c r="L353" s="131"/>
      <c r="M353" s="110"/>
    </row>
    <row r="354" spans="1:13" ht="51.75" customHeight="1" outlineLevel="2">
      <c r="A354" s="103"/>
      <c r="B354" s="104"/>
      <c r="C354" s="96" t="s">
        <v>9</v>
      </c>
      <c r="D354" s="100">
        <f>SUM(E354:G354)</f>
        <v>0</v>
      </c>
      <c r="E354" s="100">
        <v>0</v>
      </c>
      <c r="F354" s="100">
        <v>0</v>
      </c>
      <c r="G354" s="5"/>
      <c r="H354" s="105"/>
      <c r="I354" s="106"/>
      <c r="J354" s="131"/>
      <c r="K354" s="131"/>
      <c r="L354" s="131"/>
      <c r="M354" s="110"/>
    </row>
    <row r="355" spans="1:13" ht="14.45" customHeight="1" outlineLevel="1">
      <c r="A355" s="103" t="s">
        <v>350</v>
      </c>
      <c r="B355" s="104" t="s">
        <v>79</v>
      </c>
      <c r="C355" s="96" t="s">
        <v>5</v>
      </c>
      <c r="D355" s="100">
        <f>D356+D357+D358+D359</f>
        <v>5299.6</v>
      </c>
      <c r="E355" s="100">
        <f>E356+E357+E358+E359</f>
        <v>3294.3</v>
      </c>
      <c r="F355" s="100">
        <f>F356+F357+F358+F359</f>
        <v>3294.3</v>
      </c>
      <c r="G355" s="5">
        <f>F355/D355</f>
        <v>0.62161295192089971</v>
      </c>
      <c r="H355" s="105"/>
      <c r="I355" s="97" t="s">
        <v>283</v>
      </c>
      <c r="J355" s="96">
        <f>J356+J357+J358</f>
        <v>5</v>
      </c>
      <c r="K355" s="110" t="s">
        <v>80</v>
      </c>
      <c r="L355" s="119"/>
      <c r="M355" s="119"/>
    </row>
    <row r="356" spans="1:13" ht="14.45" customHeight="1" outlineLevel="1">
      <c r="A356" s="103"/>
      <c r="B356" s="104"/>
      <c r="C356" s="96" t="s">
        <v>6</v>
      </c>
      <c r="D356" s="100">
        <f>D361+D366+D371+D376+D381</f>
        <v>3874.6000000000004</v>
      </c>
      <c r="E356" s="100">
        <f t="shared" ref="E356:F356" si="63">E361+E366+E371+E376+E381</f>
        <v>1869.3</v>
      </c>
      <c r="F356" s="100">
        <f t="shared" si="63"/>
        <v>1869.3</v>
      </c>
      <c r="G356" s="5">
        <f t="shared" ref="G356" si="64">G361+G366+G371+G376+G381</f>
        <v>3.9655620532813516</v>
      </c>
      <c r="H356" s="105"/>
      <c r="I356" s="97" t="s">
        <v>284</v>
      </c>
      <c r="J356" s="96">
        <v>4</v>
      </c>
      <c r="K356" s="110"/>
      <c r="L356" s="119"/>
      <c r="M356" s="119"/>
    </row>
    <row r="357" spans="1:13" ht="14.45" customHeight="1" outlineLevel="1">
      <c r="A357" s="103"/>
      <c r="B357" s="104"/>
      <c r="C357" s="96" t="s">
        <v>7</v>
      </c>
      <c r="D357" s="100">
        <f t="shared" ref="D357:G359" si="65">D362+D367+D372+D377+D382</f>
        <v>0</v>
      </c>
      <c r="E357" s="100">
        <f t="shared" si="65"/>
        <v>0</v>
      </c>
      <c r="F357" s="100">
        <f t="shared" si="65"/>
        <v>0</v>
      </c>
      <c r="G357" s="5"/>
      <c r="H357" s="105"/>
      <c r="I357" s="97" t="s">
        <v>285</v>
      </c>
      <c r="J357" s="96">
        <v>0</v>
      </c>
      <c r="K357" s="110"/>
      <c r="L357" s="119"/>
      <c r="M357" s="119"/>
    </row>
    <row r="358" spans="1:13" ht="14.45" customHeight="1" outlineLevel="1">
      <c r="A358" s="103"/>
      <c r="B358" s="104"/>
      <c r="C358" s="96" t="s">
        <v>8</v>
      </c>
      <c r="D358" s="100">
        <f t="shared" si="65"/>
        <v>0</v>
      </c>
      <c r="E358" s="100">
        <f t="shared" si="65"/>
        <v>0</v>
      </c>
      <c r="F358" s="100">
        <f t="shared" si="65"/>
        <v>0</v>
      </c>
      <c r="G358" s="5"/>
      <c r="H358" s="105"/>
      <c r="I358" s="97" t="s">
        <v>286</v>
      </c>
      <c r="J358" s="96">
        <v>1</v>
      </c>
      <c r="K358" s="110"/>
      <c r="L358" s="119"/>
      <c r="M358" s="119"/>
    </row>
    <row r="359" spans="1:13" ht="25.5" customHeight="1" outlineLevel="1">
      <c r="A359" s="103"/>
      <c r="B359" s="104"/>
      <c r="C359" s="96" t="s">
        <v>9</v>
      </c>
      <c r="D359" s="100">
        <f t="shared" si="65"/>
        <v>1425</v>
      </c>
      <c r="E359" s="100">
        <f t="shared" si="65"/>
        <v>1425</v>
      </c>
      <c r="F359" s="100">
        <f t="shared" si="65"/>
        <v>1425</v>
      </c>
      <c r="G359" s="5">
        <f t="shared" si="65"/>
        <v>1</v>
      </c>
      <c r="H359" s="105"/>
      <c r="I359" s="97" t="s">
        <v>287</v>
      </c>
      <c r="J359" s="5">
        <f>(J356+0.5*J357)/J355</f>
        <v>0.8</v>
      </c>
      <c r="K359" s="110"/>
      <c r="L359" s="119"/>
      <c r="M359" s="119"/>
    </row>
    <row r="360" spans="1:13" ht="14.45" customHeight="1" outlineLevel="2">
      <c r="A360" s="103" t="s">
        <v>351</v>
      </c>
      <c r="B360" s="104" t="s">
        <v>81</v>
      </c>
      <c r="C360" s="96" t="s">
        <v>5</v>
      </c>
      <c r="D360" s="100">
        <f>D361+D362+D363+D364</f>
        <v>153.9</v>
      </c>
      <c r="E360" s="100">
        <f>E361+E362+E363+E364</f>
        <v>148.6</v>
      </c>
      <c r="F360" s="100">
        <f>F361+F362+F363+F364</f>
        <v>148.6</v>
      </c>
      <c r="G360" s="5">
        <f>F360/D360</f>
        <v>0.96556205328135147</v>
      </c>
      <c r="H360" s="143" t="s">
        <v>82</v>
      </c>
      <c r="I360" s="144" t="s">
        <v>788</v>
      </c>
      <c r="J360" s="131" t="s">
        <v>368</v>
      </c>
      <c r="K360" s="110" t="s">
        <v>13</v>
      </c>
      <c r="L360" s="103"/>
      <c r="M360" s="110">
        <v>804</v>
      </c>
    </row>
    <row r="361" spans="1:13" ht="14.45" customHeight="1" outlineLevel="2">
      <c r="A361" s="103"/>
      <c r="B361" s="104"/>
      <c r="C361" s="96" t="s">
        <v>6</v>
      </c>
      <c r="D361" s="100">
        <v>153.9</v>
      </c>
      <c r="E361" s="28">
        <v>148.6</v>
      </c>
      <c r="F361" s="28">
        <v>148.6</v>
      </c>
      <c r="G361" s="5">
        <f>F361/D361</f>
        <v>0.96556205328135147</v>
      </c>
      <c r="H361" s="143"/>
      <c r="I361" s="144"/>
      <c r="J361" s="131"/>
      <c r="K361" s="110"/>
      <c r="L361" s="103"/>
      <c r="M361" s="110"/>
    </row>
    <row r="362" spans="1:13" ht="14.45" customHeight="1" outlineLevel="2">
      <c r="A362" s="103"/>
      <c r="B362" s="104"/>
      <c r="C362" s="96" t="s">
        <v>7</v>
      </c>
      <c r="D362" s="100">
        <v>0</v>
      </c>
      <c r="E362" s="100">
        <v>0</v>
      </c>
      <c r="F362" s="100">
        <v>0</v>
      </c>
      <c r="G362" s="5"/>
      <c r="H362" s="143"/>
      <c r="I362" s="144"/>
      <c r="J362" s="131"/>
      <c r="K362" s="110"/>
      <c r="L362" s="103"/>
      <c r="M362" s="110"/>
    </row>
    <row r="363" spans="1:13" ht="14.45" customHeight="1" outlineLevel="2">
      <c r="A363" s="103"/>
      <c r="B363" s="104"/>
      <c r="C363" s="96" t="s">
        <v>8</v>
      </c>
      <c r="D363" s="100">
        <v>0</v>
      </c>
      <c r="E363" s="100">
        <v>0</v>
      </c>
      <c r="F363" s="100">
        <v>0</v>
      </c>
      <c r="G363" s="5"/>
      <c r="H363" s="143"/>
      <c r="I363" s="144"/>
      <c r="J363" s="131"/>
      <c r="K363" s="110"/>
      <c r="L363" s="103"/>
      <c r="M363" s="110"/>
    </row>
    <row r="364" spans="1:13" ht="105" customHeight="1" outlineLevel="2">
      <c r="A364" s="103"/>
      <c r="B364" s="104"/>
      <c r="C364" s="96" t="s">
        <v>9</v>
      </c>
      <c r="D364" s="100">
        <v>0</v>
      </c>
      <c r="E364" s="100">
        <v>0</v>
      </c>
      <c r="F364" s="100">
        <v>0</v>
      </c>
      <c r="G364" s="16"/>
      <c r="H364" s="143"/>
      <c r="I364" s="144"/>
      <c r="J364" s="131"/>
      <c r="K364" s="110"/>
      <c r="L364" s="103"/>
      <c r="M364" s="110"/>
    </row>
    <row r="365" spans="1:13" ht="16.5" customHeight="1" outlineLevel="2">
      <c r="A365" s="103" t="s">
        <v>352</v>
      </c>
      <c r="B365" s="104" t="s">
        <v>803</v>
      </c>
      <c r="C365" s="96" t="s">
        <v>5</v>
      </c>
      <c r="D365" s="100">
        <f>D366+D367+D368+D369</f>
        <v>2850</v>
      </c>
      <c r="E365" s="100">
        <f>E366+E367+E368+E369</f>
        <v>2850</v>
      </c>
      <c r="F365" s="100">
        <f>F366+F367+F368+F369</f>
        <v>2850</v>
      </c>
      <c r="G365" s="5">
        <f>F365/D365</f>
        <v>1</v>
      </c>
      <c r="H365" s="143" t="s">
        <v>83</v>
      </c>
      <c r="I365" s="144" t="s">
        <v>804</v>
      </c>
      <c r="J365" s="131" t="s">
        <v>368</v>
      </c>
      <c r="K365" s="110" t="s">
        <v>84</v>
      </c>
      <c r="L365" s="110"/>
      <c r="M365" s="110">
        <v>804</v>
      </c>
    </row>
    <row r="366" spans="1:13" ht="14.45" customHeight="1" outlineLevel="2">
      <c r="A366" s="103"/>
      <c r="B366" s="104"/>
      <c r="C366" s="96" t="s">
        <v>6</v>
      </c>
      <c r="D366" s="100">
        <v>1425</v>
      </c>
      <c r="E366" s="28">
        <v>1425</v>
      </c>
      <c r="F366" s="28">
        <v>1425</v>
      </c>
      <c r="G366" s="5">
        <f>F366/D366</f>
        <v>1</v>
      </c>
      <c r="H366" s="143"/>
      <c r="I366" s="144"/>
      <c r="J366" s="131"/>
      <c r="K366" s="110"/>
      <c r="L366" s="110"/>
      <c r="M366" s="110"/>
    </row>
    <row r="367" spans="1:13" ht="14.45" customHeight="1" outlineLevel="2">
      <c r="A367" s="103"/>
      <c r="B367" s="104"/>
      <c r="C367" s="96" t="s">
        <v>7</v>
      </c>
      <c r="D367" s="100">
        <v>0</v>
      </c>
      <c r="E367" s="28">
        <v>0</v>
      </c>
      <c r="F367" s="28">
        <v>0</v>
      </c>
      <c r="G367" s="5"/>
      <c r="H367" s="143"/>
      <c r="I367" s="144"/>
      <c r="J367" s="131"/>
      <c r="K367" s="110"/>
      <c r="L367" s="110"/>
      <c r="M367" s="110"/>
    </row>
    <row r="368" spans="1:13" ht="14.45" customHeight="1" outlineLevel="2">
      <c r="A368" s="103"/>
      <c r="B368" s="104"/>
      <c r="C368" s="96" t="s">
        <v>8</v>
      </c>
      <c r="D368" s="100">
        <v>0</v>
      </c>
      <c r="E368" s="28">
        <v>0</v>
      </c>
      <c r="F368" s="28">
        <v>0</v>
      </c>
      <c r="G368" s="5"/>
      <c r="H368" s="143"/>
      <c r="I368" s="144"/>
      <c r="J368" s="131"/>
      <c r="K368" s="110"/>
      <c r="L368" s="110"/>
      <c r="M368" s="110"/>
    </row>
    <row r="369" spans="1:13" ht="15" customHeight="1" outlineLevel="2">
      <c r="A369" s="103"/>
      <c r="B369" s="104"/>
      <c r="C369" s="96" t="s">
        <v>9</v>
      </c>
      <c r="D369" s="100">
        <v>1425</v>
      </c>
      <c r="E369" s="100">
        <v>1425</v>
      </c>
      <c r="F369" s="100">
        <v>1425</v>
      </c>
      <c r="G369" s="5">
        <f>F369/D369</f>
        <v>1</v>
      </c>
      <c r="H369" s="143"/>
      <c r="I369" s="144"/>
      <c r="J369" s="131"/>
      <c r="K369" s="110"/>
      <c r="L369" s="110"/>
      <c r="M369" s="110"/>
    </row>
    <row r="370" spans="1:13" ht="14.45" customHeight="1" outlineLevel="2">
      <c r="A370" s="103" t="s">
        <v>353</v>
      </c>
      <c r="B370" s="104" t="s">
        <v>85</v>
      </c>
      <c r="C370" s="96" t="s">
        <v>5</v>
      </c>
      <c r="D370" s="100">
        <f>D371+D372+D373+D374</f>
        <v>160.30000000000001</v>
      </c>
      <c r="E370" s="100">
        <f>E371+E372+E373+E374</f>
        <v>160.30000000000001</v>
      </c>
      <c r="F370" s="100">
        <f>F371+F372+F373+F374</f>
        <v>160.30000000000001</v>
      </c>
      <c r="G370" s="5">
        <f>F370/D370</f>
        <v>1</v>
      </c>
      <c r="H370" s="105" t="s">
        <v>86</v>
      </c>
      <c r="I370" s="144" t="s">
        <v>789</v>
      </c>
      <c r="J370" s="131" t="s">
        <v>368</v>
      </c>
      <c r="K370" s="131" t="s">
        <v>13</v>
      </c>
      <c r="L370" s="135"/>
      <c r="M370" s="110">
        <v>804</v>
      </c>
    </row>
    <row r="371" spans="1:13" ht="14.45" customHeight="1" outlineLevel="2">
      <c r="A371" s="103"/>
      <c r="B371" s="104"/>
      <c r="C371" s="96" t="s">
        <v>6</v>
      </c>
      <c r="D371" s="100">
        <v>160.30000000000001</v>
      </c>
      <c r="E371" s="28">
        <v>160.30000000000001</v>
      </c>
      <c r="F371" s="28">
        <v>160.30000000000001</v>
      </c>
      <c r="G371" s="5">
        <f>F371/D371</f>
        <v>1</v>
      </c>
      <c r="H371" s="105"/>
      <c r="I371" s="144"/>
      <c r="J371" s="131"/>
      <c r="K371" s="131"/>
      <c r="L371" s="135"/>
      <c r="M371" s="110"/>
    </row>
    <row r="372" spans="1:13" ht="14.45" customHeight="1" outlineLevel="2">
      <c r="A372" s="103"/>
      <c r="B372" s="104"/>
      <c r="C372" s="96" t="s">
        <v>7</v>
      </c>
      <c r="D372" s="100">
        <v>0</v>
      </c>
      <c r="E372" s="100">
        <v>0</v>
      </c>
      <c r="F372" s="100">
        <v>0</v>
      </c>
      <c r="G372" s="5"/>
      <c r="H372" s="105"/>
      <c r="I372" s="144"/>
      <c r="J372" s="131"/>
      <c r="K372" s="131"/>
      <c r="L372" s="135"/>
      <c r="M372" s="110"/>
    </row>
    <row r="373" spans="1:13" ht="14.45" customHeight="1" outlineLevel="2">
      <c r="A373" s="103"/>
      <c r="B373" s="104"/>
      <c r="C373" s="96" t="s">
        <v>8</v>
      </c>
      <c r="D373" s="100">
        <v>0</v>
      </c>
      <c r="E373" s="100">
        <v>0</v>
      </c>
      <c r="F373" s="100">
        <v>0</v>
      </c>
      <c r="G373" s="5"/>
      <c r="H373" s="105"/>
      <c r="I373" s="144"/>
      <c r="J373" s="131"/>
      <c r="K373" s="131"/>
      <c r="L373" s="135"/>
      <c r="M373" s="110"/>
    </row>
    <row r="374" spans="1:13" ht="115.5" customHeight="1" outlineLevel="2">
      <c r="A374" s="103"/>
      <c r="B374" s="104"/>
      <c r="C374" s="96" t="s">
        <v>9</v>
      </c>
      <c r="D374" s="100">
        <v>0</v>
      </c>
      <c r="E374" s="100">
        <v>0</v>
      </c>
      <c r="F374" s="100">
        <v>0</v>
      </c>
      <c r="G374" s="16"/>
      <c r="H374" s="105"/>
      <c r="I374" s="144"/>
      <c r="J374" s="131"/>
      <c r="K374" s="131"/>
      <c r="L374" s="135"/>
      <c r="M374" s="110"/>
    </row>
    <row r="375" spans="1:13" ht="14.45" customHeight="1" outlineLevel="2">
      <c r="A375" s="103" t="s">
        <v>354</v>
      </c>
      <c r="B375" s="104" t="s">
        <v>87</v>
      </c>
      <c r="C375" s="96" t="s">
        <v>5</v>
      </c>
      <c r="D375" s="100">
        <f>D376+D377+D378+D379</f>
        <v>135.4</v>
      </c>
      <c r="E375" s="100">
        <f>E376+E377+E378+E379</f>
        <v>135.4</v>
      </c>
      <c r="F375" s="100">
        <f>F376+F377+F378+F379</f>
        <v>135.4</v>
      </c>
      <c r="G375" s="5">
        <f>F375/D375</f>
        <v>1</v>
      </c>
      <c r="H375" s="105" t="s">
        <v>88</v>
      </c>
      <c r="I375" s="106" t="s">
        <v>770</v>
      </c>
      <c r="J375" s="110" t="s">
        <v>368</v>
      </c>
      <c r="K375" s="131" t="s">
        <v>13</v>
      </c>
      <c r="L375" s="110"/>
      <c r="M375" s="110">
        <v>804</v>
      </c>
    </row>
    <row r="376" spans="1:13" ht="14.45" customHeight="1" outlineLevel="2">
      <c r="A376" s="103"/>
      <c r="B376" s="104"/>
      <c r="C376" s="96" t="s">
        <v>6</v>
      </c>
      <c r="D376" s="100">
        <v>135.4</v>
      </c>
      <c r="E376" s="28">
        <v>135.4</v>
      </c>
      <c r="F376" s="28">
        <v>135.4</v>
      </c>
      <c r="G376" s="5">
        <f>F376/D376</f>
        <v>1</v>
      </c>
      <c r="H376" s="105"/>
      <c r="I376" s="106"/>
      <c r="J376" s="110"/>
      <c r="K376" s="131"/>
      <c r="L376" s="110"/>
      <c r="M376" s="110"/>
    </row>
    <row r="377" spans="1:13" ht="14.45" customHeight="1" outlineLevel="2">
      <c r="A377" s="103"/>
      <c r="B377" s="104"/>
      <c r="C377" s="96" t="s">
        <v>7</v>
      </c>
      <c r="D377" s="100">
        <v>0</v>
      </c>
      <c r="E377" s="100">
        <v>0</v>
      </c>
      <c r="F377" s="100">
        <v>0</v>
      </c>
      <c r="G377" s="5"/>
      <c r="H377" s="105"/>
      <c r="I377" s="106"/>
      <c r="J377" s="110"/>
      <c r="K377" s="131"/>
      <c r="L377" s="110"/>
      <c r="M377" s="110"/>
    </row>
    <row r="378" spans="1:13" ht="14.45" customHeight="1" outlineLevel="2">
      <c r="A378" s="103"/>
      <c r="B378" s="104"/>
      <c r="C378" s="96" t="s">
        <v>8</v>
      </c>
      <c r="D378" s="100">
        <v>0</v>
      </c>
      <c r="E378" s="100">
        <v>0</v>
      </c>
      <c r="F378" s="100">
        <v>0</v>
      </c>
      <c r="G378" s="5"/>
      <c r="H378" s="105"/>
      <c r="I378" s="106"/>
      <c r="J378" s="110"/>
      <c r="K378" s="131"/>
      <c r="L378" s="110"/>
      <c r="M378" s="110"/>
    </row>
    <row r="379" spans="1:13" ht="15" customHeight="1" outlineLevel="2">
      <c r="A379" s="103"/>
      <c r="B379" s="104"/>
      <c r="C379" s="96" t="s">
        <v>9</v>
      </c>
      <c r="D379" s="100">
        <v>0</v>
      </c>
      <c r="E379" s="100">
        <v>0</v>
      </c>
      <c r="F379" s="100">
        <v>0</v>
      </c>
      <c r="G379" s="16"/>
      <c r="H379" s="105"/>
      <c r="I379" s="106"/>
      <c r="J379" s="110"/>
      <c r="K379" s="131"/>
      <c r="L379" s="110"/>
      <c r="M379" s="110"/>
    </row>
    <row r="380" spans="1:13" ht="15" customHeight="1" outlineLevel="2">
      <c r="A380" s="103" t="s">
        <v>436</v>
      </c>
      <c r="B380" s="104" t="s">
        <v>479</v>
      </c>
      <c r="C380" s="96" t="s">
        <v>5</v>
      </c>
      <c r="D380" s="100">
        <f>D381+D382+D383+D384</f>
        <v>2000</v>
      </c>
      <c r="E380" s="100">
        <f>E381+E382+E383+E384</f>
        <v>0</v>
      </c>
      <c r="F380" s="100">
        <f>F381+F382+F383+F384</f>
        <v>0</v>
      </c>
      <c r="G380" s="5">
        <f>F380/D380</f>
        <v>0</v>
      </c>
      <c r="H380" s="105" t="s">
        <v>790</v>
      </c>
      <c r="I380" s="128"/>
      <c r="J380" s="110" t="s">
        <v>445</v>
      </c>
      <c r="K380" s="131" t="s">
        <v>13</v>
      </c>
      <c r="L380" s="107" t="s">
        <v>791</v>
      </c>
      <c r="M380" s="110">
        <v>804</v>
      </c>
    </row>
    <row r="381" spans="1:13" ht="15" customHeight="1" outlineLevel="2">
      <c r="A381" s="103"/>
      <c r="B381" s="104"/>
      <c r="C381" s="96" t="s">
        <v>6</v>
      </c>
      <c r="D381" s="100">
        <v>2000</v>
      </c>
      <c r="E381" s="100">
        <v>0</v>
      </c>
      <c r="F381" s="100">
        <v>0</v>
      </c>
      <c r="G381" s="5">
        <f>F381/D381</f>
        <v>0</v>
      </c>
      <c r="H381" s="105"/>
      <c r="I381" s="129"/>
      <c r="J381" s="110"/>
      <c r="K381" s="131"/>
      <c r="L381" s="108"/>
      <c r="M381" s="110"/>
    </row>
    <row r="382" spans="1:13" ht="15" customHeight="1" outlineLevel="2">
      <c r="A382" s="103"/>
      <c r="B382" s="104"/>
      <c r="C382" s="96" t="s">
        <v>7</v>
      </c>
      <c r="D382" s="100">
        <v>0</v>
      </c>
      <c r="E382" s="100">
        <v>0</v>
      </c>
      <c r="F382" s="100">
        <v>0</v>
      </c>
      <c r="G382" s="5"/>
      <c r="H382" s="105"/>
      <c r="I382" s="129"/>
      <c r="J382" s="110"/>
      <c r="K382" s="131"/>
      <c r="L382" s="108"/>
      <c r="M382" s="110"/>
    </row>
    <row r="383" spans="1:13" ht="15" customHeight="1" outlineLevel="2">
      <c r="A383" s="103"/>
      <c r="B383" s="104"/>
      <c r="C383" s="96" t="s">
        <v>8</v>
      </c>
      <c r="D383" s="100">
        <v>0</v>
      </c>
      <c r="E383" s="100">
        <v>0</v>
      </c>
      <c r="F383" s="100">
        <v>0</v>
      </c>
      <c r="G383" s="5"/>
      <c r="H383" s="105"/>
      <c r="I383" s="129"/>
      <c r="J383" s="110"/>
      <c r="K383" s="131"/>
      <c r="L383" s="108"/>
      <c r="M383" s="110"/>
    </row>
    <row r="384" spans="1:13" ht="56.25" customHeight="1" outlineLevel="2">
      <c r="A384" s="103"/>
      <c r="B384" s="104"/>
      <c r="C384" s="96" t="s">
        <v>9</v>
      </c>
      <c r="D384" s="100">
        <v>0</v>
      </c>
      <c r="E384" s="100">
        <v>0</v>
      </c>
      <c r="F384" s="100">
        <v>0</v>
      </c>
      <c r="G384" s="16"/>
      <c r="H384" s="105"/>
      <c r="I384" s="130"/>
      <c r="J384" s="110"/>
      <c r="K384" s="131"/>
      <c r="L384" s="109"/>
      <c r="M384" s="110"/>
    </row>
    <row r="385" spans="1:13" ht="18.75" customHeight="1" outlineLevel="1">
      <c r="A385" s="103"/>
      <c r="B385" s="104" t="s">
        <v>478</v>
      </c>
      <c r="C385" s="96" t="s">
        <v>5</v>
      </c>
      <c r="D385" s="100">
        <f>D386+D387+D388+D389</f>
        <v>0</v>
      </c>
      <c r="E385" s="100">
        <f>E386+E387+E388+E389</f>
        <v>0</v>
      </c>
      <c r="F385" s="100">
        <f>F386+F387+F388+F389</f>
        <v>0</v>
      </c>
      <c r="G385" s="5"/>
      <c r="H385" s="105"/>
      <c r="I385" s="128" t="s">
        <v>741</v>
      </c>
      <c r="J385" s="110" t="s">
        <v>368</v>
      </c>
      <c r="K385" s="131" t="s">
        <v>459</v>
      </c>
      <c r="L385" s="110"/>
      <c r="M385" s="110">
        <v>833</v>
      </c>
    </row>
    <row r="386" spans="1:13" ht="18.75" customHeight="1" outlineLevel="1">
      <c r="A386" s="103"/>
      <c r="B386" s="104"/>
      <c r="C386" s="96" t="s">
        <v>6</v>
      </c>
      <c r="D386" s="100">
        <v>0</v>
      </c>
      <c r="E386" s="100">
        <v>0</v>
      </c>
      <c r="F386" s="100">
        <v>0</v>
      </c>
      <c r="G386" s="5"/>
      <c r="H386" s="105"/>
      <c r="I386" s="129"/>
      <c r="J386" s="110"/>
      <c r="K386" s="131"/>
      <c r="L386" s="110"/>
      <c r="M386" s="110"/>
    </row>
    <row r="387" spans="1:13" ht="18.75" customHeight="1" outlineLevel="1">
      <c r="A387" s="103"/>
      <c r="B387" s="104"/>
      <c r="C387" s="96" t="s">
        <v>7</v>
      </c>
      <c r="D387" s="100">
        <v>0</v>
      </c>
      <c r="E387" s="100">
        <v>0</v>
      </c>
      <c r="F387" s="100">
        <v>0</v>
      </c>
      <c r="G387" s="5"/>
      <c r="H387" s="105"/>
      <c r="I387" s="129"/>
      <c r="J387" s="110"/>
      <c r="K387" s="131"/>
      <c r="L387" s="110"/>
      <c r="M387" s="110"/>
    </row>
    <row r="388" spans="1:13" ht="18.75" customHeight="1" outlineLevel="1">
      <c r="A388" s="103"/>
      <c r="B388" s="104"/>
      <c r="C388" s="96" t="s">
        <v>8</v>
      </c>
      <c r="D388" s="100">
        <v>0</v>
      </c>
      <c r="E388" s="100">
        <v>0</v>
      </c>
      <c r="F388" s="100">
        <v>0</v>
      </c>
      <c r="G388" s="5"/>
      <c r="H388" s="105"/>
      <c r="I388" s="129"/>
      <c r="J388" s="110"/>
      <c r="K388" s="131"/>
      <c r="L388" s="110"/>
      <c r="M388" s="110"/>
    </row>
    <row r="389" spans="1:13" ht="80.25" customHeight="1" outlineLevel="1">
      <c r="A389" s="103"/>
      <c r="B389" s="104"/>
      <c r="C389" s="96" t="s">
        <v>9</v>
      </c>
      <c r="D389" s="100">
        <v>0</v>
      </c>
      <c r="E389" s="100">
        <v>0</v>
      </c>
      <c r="F389" s="100">
        <v>0</v>
      </c>
      <c r="G389" s="16"/>
      <c r="H389" s="105"/>
      <c r="I389" s="130"/>
      <c r="J389" s="110"/>
      <c r="K389" s="131"/>
      <c r="L389" s="110"/>
      <c r="M389" s="110"/>
    </row>
    <row r="390" spans="1:13" ht="13.5" customHeight="1">
      <c r="A390" s="103" t="s">
        <v>89</v>
      </c>
      <c r="B390" s="147" t="s">
        <v>90</v>
      </c>
      <c r="C390" s="96" t="s">
        <v>5</v>
      </c>
      <c r="D390" s="100">
        <f>D391+D392+D393+D394</f>
        <v>15962.020999999999</v>
      </c>
      <c r="E390" s="100">
        <f>E391+E392+E393+E394</f>
        <v>11024.273010000001</v>
      </c>
      <c r="F390" s="100">
        <f>F391+F392+F393+F394</f>
        <v>11024.273010000001</v>
      </c>
      <c r="G390" s="5">
        <f t="shared" ref="G390:G396" si="66">F390/D390</f>
        <v>0.6906564657445321</v>
      </c>
      <c r="H390" s="104"/>
      <c r="I390" s="97" t="s">
        <v>283</v>
      </c>
      <c r="J390" s="96">
        <f>J391+J392+J393</f>
        <v>26</v>
      </c>
      <c r="K390" s="131" t="s">
        <v>477</v>
      </c>
      <c r="L390" s="104"/>
      <c r="M390" s="104"/>
    </row>
    <row r="391" spans="1:13" ht="13.5" customHeight="1">
      <c r="A391" s="103"/>
      <c r="B391" s="147"/>
      <c r="C391" s="96" t="s">
        <v>6</v>
      </c>
      <c r="D391" s="100">
        <f>D396+D426+D471+D501+D521+D536</f>
        <v>15962.020999999999</v>
      </c>
      <c r="E391" s="100">
        <f t="shared" ref="E391:F391" si="67">E396+E426+E471+E501+E521+E536</f>
        <v>11024.273010000001</v>
      </c>
      <c r="F391" s="100">
        <f t="shared" si="67"/>
        <v>11024.273010000001</v>
      </c>
      <c r="G391" s="5">
        <f t="shared" si="66"/>
        <v>0.6906564657445321</v>
      </c>
      <c r="H391" s="104"/>
      <c r="I391" s="97" t="s">
        <v>284</v>
      </c>
      <c r="J391" s="96">
        <f>J396+J426+J471+J501+J521+J536+2</f>
        <v>23</v>
      </c>
      <c r="K391" s="131"/>
      <c r="L391" s="104"/>
      <c r="M391" s="104"/>
    </row>
    <row r="392" spans="1:13" ht="13.5" customHeight="1">
      <c r="A392" s="103"/>
      <c r="B392" s="147"/>
      <c r="C392" s="96" t="s">
        <v>7</v>
      </c>
      <c r="D392" s="100">
        <f t="shared" ref="D392:F394" si="68">D397+D427+D472+D502+D522+D537</f>
        <v>0</v>
      </c>
      <c r="E392" s="100">
        <f t="shared" si="68"/>
        <v>0</v>
      </c>
      <c r="F392" s="100">
        <f t="shared" si="68"/>
        <v>0</v>
      </c>
      <c r="G392" s="5"/>
      <c r="H392" s="104"/>
      <c r="I392" s="97" t="s">
        <v>285</v>
      </c>
      <c r="J392" s="96">
        <f t="shared" ref="J392:J393" si="69">J397+J427+J472+J502+J522+J537</f>
        <v>1</v>
      </c>
      <c r="K392" s="131"/>
      <c r="L392" s="104"/>
      <c r="M392" s="104"/>
    </row>
    <row r="393" spans="1:13" ht="13.5" customHeight="1">
      <c r="A393" s="103"/>
      <c r="B393" s="147"/>
      <c r="C393" s="96" t="s">
        <v>8</v>
      </c>
      <c r="D393" s="100">
        <f t="shared" si="68"/>
        <v>0</v>
      </c>
      <c r="E393" s="100">
        <f t="shared" si="68"/>
        <v>0</v>
      </c>
      <c r="F393" s="100">
        <f t="shared" si="68"/>
        <v>0</v>
      </c>
      <c r="G393" s="5"/>
      <c r="H393" s="104"/>
      <c r="I393" s="97" t="s">
        <v>286</v>
      </c>
      <c r="J393" s="96">
        <f t="shared" si="69"/>
        <v>2</v>
      </c>
      <c r="K393" s="131"/>
      <c r="L393" s="104"/>
      <c r="M393" s="104"/>
    </row>
    <row r="394" spans="1:13" ht="65.25" customHeight="1">
      <c r="A394" s="103"/>
      <c r="B394" s="147"/>
      <c r="C394" s="96" t="s">
        <v>9</v>
      </c>
      <c r="D394" s="100">
        <f t="shared" si="68"/>
        <v>0</v>
      </c>
      <c r="E394" s="100">
        <f t="shared" si="68"/>
        <v>0</v>
      </c>
      <c r="F394" s="100">
        <f t="shared" si="68"/>
        <v>0</v>
      </c>
      <c r="G394" s="5"/>
      <c r="H394" s="104"/>
      <c r="I394" s="97" t="s">
        <v>287</v>
      </c>
      <c r="J394" s="5">
        <f>(J391+0.5*J392)/J390</f>
        <v>0.90384615384615385</v>
      </c>
      <c r="K394" s="131"/>
      <c r="L394" s="104"/>
      <c r="M394" s="104"/>
    </row>
    <row r="395" spans="1:13" ht="15.75" customHeight="1" outlineLevel="1">
      <c r="A395" s="103" t="s">
        <v>91</v>
      </c>
      <c r="B395" s="104" t="s">
        <v>93</v>
      </c>
      <c r="C395" s="96" t="s">
        <v>5</v>
      </c>
      <c r="D395" s="92">
        <f>D396+D397+D398+D399</f>
        <v>10951.3</v>
      </c>
      <c r="E395" s="92">
        <f>E396+E397+E398+E399</f>
        <v>6123.8620000000001</v>
      </c>
      <c r="F395" s="92">
        <f>F396+F397+F398+F399</f>
        <v>6123.8620000000001</v>
      </c>
      <c r="G395" s="93">
        <f t="shared" si="66"/>
        <v>0.55919041574972839</v>
      </c>
      <c r="H395" s="149"/>
      <c r="I395" s="97" t="s">
        <v>283</v>
      </c>
      <c r="J395" s="96">
        <f>J396+J397+J398</f>
        <v>5</v>
      </c>
      <c r="K395" s="110" t="s">
        <v>12</v>
      </c>
      <c r="L395" s="119"/>
      <c r="M395" s="119"/>
    </row>
    <row r="396" spans="1:13" ht="15.75" customHeight="1" outlineLevel="1">
      <c r="A396" s="103"/>
      <c r="B396" s="104"/>
      <c r="C396" s="96" t="s">
        <v>6</v>
      </c>
      <c r="D396" s="92">
        <f>D401+D406+D411+D416+D421</f>
        <v>10951.3</v>
      </c>
      <c r="E396" s="92">
        <f t="shared" ref="E396:F396" si="70">E401+E406+E411+E416+E421</f>
        <v>6123.8620000000001</v>
      </c>
      <c r="F396" s="92">
        <f t="shared" si="70"/>
        <v>6123.8620000000001</v>
      </c>
      <c r="G396" s="93">
        <f t="shared" si="66"/>
        <v>0.55919041574972839</v>
      </c>
      <c r="H396" s="150"/>
      <c r="I396" s="97" t="s">
        <v>284</v>
      </c>
      <c r="J396" s="96">
        <v>4</v>
      </c>
      <c r="K396" s="110"/>
      <c r="L396" s="119"/>
      <c r="M396" s="119"/>
    </row>
    <row r="397" spans="1:13" ht="15.75" customHeight="1" outlineLevel="1">
      <c r="A397" s="103"/>
      <c r="B397" s="104"/>
      <c r="C397" s="96" t="s">
        <v>7</v>
      </c>
      <c r="D397" s="92">
        <f t="shared" ref="D397:F399" si="71">D402+D407+D412+D417+D422</f>
        <v>0</v>
      </c>
      <c r="E397" s="92">
        <f t="shared" si="71"/>
        <v>0</v>
      </c>
      <c r="F397" s="92">
        <f t="shared" si="71"/>
        <v>0</v>
      </c>
      <c r="G397" s="93"/>
      <c r="H397" s="150"/>
      <c r="I397" s="97" t="s">
        <v>285</v>
      </c>
      <c r="J397" s="96">
        <v>0</v>
      </c>
      <c r="K397" s="110"/>
      <c r="L397" s="119"/>
      <c r="M397" s="119"/>
    </row>
    <row r="398" spans="1:13" ht="15.75" customHeight="1" outlineLevel="1">
      <c r="A398" s="103"/>
      <c r="B398" s="104"/>
      <c r="C398" s="96" t="s">
        <v>8</v>
      </c>
      <c r="D398" s="92">
        <f t="shared" si="71"/>
        <v>0</v>
      </c>
      <c r="E398" s="92">
        <f t="shared" si="71"/>
        <v>0</v>
      </c>
      <c r="F398" s="92">
        <f t="shared" si="71"/>
        <v>0</v>
      </c>
      <c r="G398" s="93"/>
      <c r="H398" s="150"/>
      <c r="I398" s="97" t="s">
        <v>286</v>
      </c>
      <c r="J398" s="96">
        <v>1</v>
      </c>
      <c r="K398" s="110"/>
      <c r="L398" s="119"/>
      <c r="M398" s="119"/>
    </row>
    <row r="399" spans="1:13" ht="66" customHeight="1" outlineLevel="1">
      <c r="A399" s="103"/>
      <c r="B399" s="104"/>
      <c r="C399" s="96" t="s">
        <v>9</v>
      </c>
      <c r="D399" s="92">
        <f t="shared" si="71"/>
        <v>0</v>
      </c>
      <c r="E399" s="92">
        <f t="shared" si="71"/>
        <v>0</v>
      </c>
      <c r="F399" s="92">
        <f t="shared" si="71"/>
        <v>0</v>
      </c>
      <c r="G399" s="93"/>
      <c r="H399" s="151"/>
      <c r="I399" s="97" t="s">
        <v>287</v>
      </c>
      <c r="J399" s="5">
        <f>(J396+0.5*J397)/J395</f>
        <v>0.8</v>
      </c>
      <c r="K399" s="110"/>
      <c r="L399" s="119"/>
      <c r="M399" s="119"/>
    </row>
    <row r="400" spans="1:13" ht="15" customHeight="1" outlineLevel="2">
      <c r="A400" s="103" t="s">
        <v>92</v>
      </c>
      <c r="B400" s="163" t="s">
        <v>196</v>
      </c>
      <c r="C400" s="96" t="s">
        <v>5</v>
      </c>
      <c r="D400" s="100">
        <f>SUM(D401:D404)</f>
        <v>0</v>
      </c>
      <c r="E400" s="100">
        <f>SUM(E401:E404)</f>
        <v>0</v>
      </c>
      <c r="F400" s="100">
        <f>SUM(F401:F404)</f>
        <v>0</v>
      </c>
      <c r="G400" s="5"/>
      <c r="H400" s="164" t="s">
        <v>277</v>
      </c>
      <c r="I400" s="164" t="s">
        <v>742</v>
      </c>
      <c r="J400" s="114" t="s">
        <v>368</v>
      </c>
      <c r="K400" s="111" t="s">
        <v>12</v>
      </c>
      <c r="L400" s="120"/>
      <c r="M400" s="114">
        <v>809</v>
      </c>
    </row>
    <row r="401" spans="1:13" ht="15" customHeight="1" outlineLevel="2">
      <c r="A401" s="103"/>
      <c r="B401" s="163"/>
      <c r="C401" s="96" t="s">
        <v>6</v>
      </c>
      <c r="D401" s="100">
        <v>0</v>
      </c>
      <c r="E401" s="100">
        <v>0</v>
      </c>
      <c r="F401" s="100">
        <v>0</v>
      </c>
      <c r="G401" s="5"/>
      <c r="H401" s="164"/>
      <c r="I401" s="164"/>
      <c r="J401" s="114"/>
      <c r="K401" s="112"/>
      <c r="L401" s="120"/>
      <c r="M401" s="114"/>
    </row>
    <row r="402" spans="1:13" ht="12" customHeight="1" outlineLevel="2">
      <c r="A402" s="103"/>
      <c r="B402" s="162"/>
      <c r="C402" s="96" t="s">
        <v>7</v>
      </c>
      <c r="D402" s="100">
        <v>0</v>
      </c>
      <c r="E402" s="100">
        <v>0</v>
      </c>
      <c r="F402" s="100">
        <v>0</v>
      </c>
      <c r="G402" s="5"/>
      <c r="H402" s="164"/>
      <c r="I402" s="164"/>
      <c r="J402" s="114"/>
      <c r="K402" s="112"/>
      <c r="L402" s="120"/>
      <c r="M402" s="114"/>
    </row>
    <row r="403" spans="1:13" ht="12" customHeight="1" outlineLevel="2">
      <c r="A403" s="103"/>
      <c r="B403" s="162"/>
      <c r="C403" s="96" t="s">
        <v>8</v>
      </c>
      <c r="D403" s="100">
        <v>0</v>
      </c>
      <c r="E403" s="100">
        <v>0</v>
      </c>
      <c r="F403" s="100">
        <v>0</v>
      </c>
      <c r="G403" s="5"/>
      <c r="H403" s="164"/>
      <c r="I403" s="164"/>
      <c r="J403" s="114"/>
      <c r="K403" s="112"/>
      <c r="L403" s="120"/>
      <c r="M403" s="114"/>
    </row>
    <row r="404" spans="1:13" ht="61.5" customHeight="1" outlineLevel="2">
      <c r="A404" s="103"/>
      <c r="B404" s="162"/>
      <c r="C404" s="96" t="s">
        <v>9</v>
      </c>
      <c r="D404" s="100">
        <v>0</v>
      </c>
      <c r="E404" s="100">
        <v>0</v>
      </c>
      <c r="F404" s="100">
        <v>0</v>
      </c>
      <c r="G404" s="5"/>
      <c r="H404" s="164"/>
      <c r="I404" s="164"/>
      <c r="J404" s="114"/>
      <c r="K404" s="113"/>
      <c r="L404" s="120"/>
      <c r="M404" s="114"/>
    </row>
    <row r="405" spans="1:13" ht="15" customHeight="1" outlineLevel="2">
      <c r="A405" s="103" t="s">
        <v>95</v>
      </c>
      <c r="B405" s="163" t="s">
        <v>197</v>
      </c>
      <c r="C405" s="96" t="s">
        <v>5</v>
      </c>
      <c r="D405" s="92">
        <f>SUM(D406:D409)</f>
        <v>2555.3000000000002</v>
      </c>
      <c r="E405" s="92">
        <f>SUM(E406:E409)</f>
        <v>2381.8620000000001</v>
      </c>
      <c r="F405" s="92">
        <f>SUM(F406:F409)</f>
        <v>2381.8620000000001</v>
      </c>
      <c r="G405" s="5">
        <f>F405/D405</f>
        <v>0.93212616913865298</v>
      </c>
      <c r="H405" s="105" t="s">
        <v>422</v>
      </c>
      <c r="I405" s="164" t="s">
        <v>743</v>
      </c>
      <c r="J405" s="111" t="s">
        <v>368</v>
      </c>
      <c r="K405" s="114" t="s">
        <v>12</v>
      </c>
      <c r="L405" s="111" t="s">
        <v>744</v>
      </c>
      <c r="M405" s="114">
        <v>809</v>
      </c>
    </row>
    <row r="406" spans="1:13" ht="15" customHeight="1" outlineLevel="2">
      <c r="A406" s="103"/>
      <c r="B406" s="163"/>
      <c r="C406" s="96" t="s">
        <v>6</v>
      </c>
      <c r="D406" s="92">
        <v>2555.3000000000002</v>
      </c>
      <c r="E406" s="92">
        <v>2381.8620000000001</v>
      </c>
      <c r="F406" s="92">
        <v>2381.8620000000001</v>
      </c>
      <c r="G406" s="5">
        <f>F406/D406</f>
        <v>0.93212616913865298</v>
      </c>
      <c r="H406" s="105"/>
      <c r="I406" s="164"/>
      <c r="J406" s="112"/>
      <c r="K406" s="114"/>
      <c r="L406" s="112"/>
      <c r="M406" s="114"/>
    </row>
    <row r="407" spans="1:13" ht="15" customHeight="1" outlineLevel="2">
      <c r="A407" s="103"/>
      <c r="B407" s="162"/>
      <c r="C407" s="96" t="s">
        <v>7</v>
      </c>
      <c r="D407" s="92">
        <v>0</v>
      </c>
      <c r="E407" s="92">
        <v>0</v>
      </c>
      <c r="F407" s="92">
        <v>0</v>
      </c>
      <c r="G407" s="5"/>
      <c r="H407" s="105"/>
      <c r="I407" s="164"/>
      <c r="J407" s="112"/>
      <c r="K407" s="114"/>
      <c r="L407" s="112"/>
      <c r="M407" s="114"/>
    </row>
    <row r="408" spans="1:13" ht="15" customHeight="1" outlineLevel="2">
      <c r="A408" s="103"/>
      <c r="B408" s="162"/>
      <c r="C408" s="96" t="s">
        <v>8</v>
      </c>
      <c r="D408" s="92">
        <v>0</v>
      </c>
      <c r="E408" s="92">
        <v>0</v>
      </c>
      <c r="F408" s="92">
        <v>0</v>
      </c>
      <c r="G408" s="5"/>
      <c r="H408" s="105"/>
      <c r="I408" s="164"/>
      <c r="J408" s="112"/>
      <c r="K408" s="114"/>
      <c r="L408" s="112"/>
      <c r="M408" s="114"/>
    </row>
    <row r="409" spans="1:13" ht="109.5" customHeight="1" outlineLevel="2">
      <c r="A409" s="103"/>
      <c r="B409" s="162"/>
      <c r="C409" s="96" t="s">
        <v>9</v>
      </c>
      <c r="D409" s="92">
        <v>0</v>
      </c>
      <c r="E409" s="92">
        <v>0</v>
      </c>
      <c r="F409" s="92">
        <v>0</v>
      </c>
      <c r="G409" s="5"/>
      <c r="H409" s="105"/>
      <c r="I409" s="164"/>
      <c r="J409" s="113"/>
      <c r="K409" s="114"/>
      <c r="L409" s="113"/>
      <c r="M409" s="114"/>
    </row>
    <row r="410" spans="1:13" ht="14.25" customHeight="1" outlineLevel="2">
      <c r="A410" s="146" t="s">
        <v>370</v>
      </c>
      <c r="B410" s="163" t="s">
        <v>94</v>
      </c>
      <c r="C410" s="96" t="s">
        <v>5</v>
      </c>
      <c r="D410" s="92">
        <f>SUM(D411:D414)</f>
        <v>1317</v>
      </c>
      <c r="E410" s="92">
        <f>SUM(E411:E414)</f>
        <v>1317</v>
      </c>
      <c r="F410" s="92">
        <f>SUM(F411:F414)</f>
        <v>1317</v>
      </c>
      <c r="G410" s="5">
        <f>F410/D410</f>
        <v>1</v>
      </c>
      <c r="H410" s="164" t="s">
        <v>349</v>
      </c>
      <c r="I410" s="168" t="s">
        <v>745</v>
      </c>
      <c r="J410" s="114" t="s">
        <v>368</v>
      </c>
      <c r="K410" s="114" t="s">
        <v>12</v>
      </c>
      <c r="L410" s="111"/>
      <c r="M410" s="114">
        <v>809</v>
      </c>
    </row>
    <row r="411" spans="1:13" ht="14.25" customHeight="1" outlineLevel="2">
      <c r="A411" s="146"/>
      <c r="B411" s="163"/>
      <c r="C411" s="96" t="s">
        <v>6</v>
      </c>
      <c r="D411" s="92">
        <v>1317</v>
      </c>
      <c r="E411" s="92">
        <v>1317</v>
      </c>
      <c r="F411" s="92">
        <v>1317</v>
      </c>
      <c r="G411" s="5">
        <f>F411/D411</f>
        <v>1</v>
      </c>
      <c r="H411" s="164"/>
      <c r="I411" s="169"/>
      <c r="J411" s="114"/>
      <c r="K411" s="114"/>
      <c r="L411" s="112"/>
      <c r="M411" s="114"/>
    </row>
    <row r="412" spans="1:13" ht="14.25" customHeight="1" outlineLevel="2">
      <c r="A412" s="146"/>
      <c r="B412" s="163"/>
      <c r="C412" s="96" t="s">
        <v>7</v>
      </c>
      <c r="D412" s="92">
        <v>0</v>
      </c>
      <c r="E412" s="92">
        <v>0</v>
      </c>
      <c r="F412" s="92">
        <v>0</v>
      </c>
      <c r="G412" s="5"/>
      <c r="H412" s="164"/>
      <c r="I412" s="169"/>
      <c r="J412" s="114"/>
      <c r="K412" s="114"/>
      <c r="L412" s="112"/>
      <c r="M412" s="114"/>
    </row>
    <row r="413" spans="1:13" ht="14.25" customHeight="1" outlineLevel="2">
      <c r="A413" s="146"/>
      <c r="B413" s="163"/>
      <c r="C413" s="96" t="s">
        <v>8</v>
      </c>
      <c r="D413" s="92">
        <v>0</v>
      </c>
      <c r="E413" s="92">
        <v>0</v>
      </c>
      <c r="F413" s="92">
        <v>0</v>
      </c>
      <c r="G413" s="5"/>
      <c r="H413" s="164"/>
      <c r="I413" s="169"/>
      <c r="J413" s="114"/>
      <c r="K413" s="114"/>
      <c r="L413" s="112"/>
      <c r="M413" s="114"/>
    </row>
    <row r="414" spans="1:13" ht="21.75" customHeight="1" outlineLevel="2">
      <c r="A414" s="146"/>
      <c r="B414" s="163"/>
      <c r="C414" s="96" t="s">
        <v>9</v>
      </c>
      <c r="D414" s="92">
        <v>0</v>
      </c>
      <c r="E414" s="92">
        <v>0</v>
      </c>
      <c r="F414" s="92">
        <v>0</v>
      </c>
      <c r="G414" s="5"/>
      <c r="H414" s="164"/>
      <c r="I414" s="170"/>
      <c r="J414" s="114"/>
      <c r="K414" s="114"/>
      <c r="L414" s="113"/>
      <c r="M414" s="114"/>
    </row>
    <row r="415" spans="1:13" ht="14.25" customHeight="1" outlineLevel="2">
      <c r="A415" s="146" t="s">
        <v>232</v>
      </c>
      <c r="B415" s="163" t="s">
        <v>198</v>
      </c>
      <c r="C415" s="96" t="s">
        <v>5</v>
      </c>
      <c r="D415" s="92">
        <f>SUM(D416:D419)</f>
        <v>4749</v>
      </c>
      <c r="E415" s="92">
        <f>SUM(E416:E419)</f>
        <v>2425</v>
      </c>
      <c r="F415" s="92">
        <f>SUM(F416:F419)</f>
        <v>2425</v>
      </c>
      <c r="G415" s="5">
        <f>F415/D415</f>
        <v>0.51063381764582016</v>
      </c>
      <c r="H415" s="164" t="s">
        <v>435</v>
      </c>
      <c r="I415" s="168" t="s">
        <v>792</v>
      </c>
      <c r="J415" s="114" t="s">
        <v>368</v>
      </c>
      <c r="K415" s="114" t="s">
        <v>12</v>
      </c>
      <c r="L415" s="111" t="s">
        <v>746</v>
      </c>
      <c r="M415" s="114">
        <v>809</v>
      </c>
    </row>
    <row r="416" spans="1:13" ht="14.25" customHeight="1" outlineLevel="2">
      <c r="A416" s="146"/>
      <c r="B416" s="163"/>
      <c r="C416" s="96" t="s">
        <v>6</v>
      </c>
      <c r="D416" s="92">
        <v>4749</v>
      </c>
      <c r="E416" s="92">
        <v>2425</v>
      </c>
      <c r="F416" s="92">
        <v>2425</v>
      </c>
      <c r="G416" s="5">
        <f>F416/D416</f>
        <v>0.51063381764582016</v>
      </c>
      <c r="H416" s="164"/>
      <c r="I416" s="169"/>
      <c r="J416" s="114"/>
      <c r="K416" s="114"/>
      <c r="L416" s="112"/>
      <c r="M416" s="114"/>
    </row>
    <row r="417" spans="1:13" ht="14.25" customHeight="1" outlineLevel="2">
      <c r="A417" s="146"/>
      <c r="B417" s="163"/>
      <c r="C417" s="96" t="s">
        <v>7</v>
      </c>
      <c r="D417" s="92">
        <v>0</v>
      </c>
      <c r="E417" s="92">
        <v>0</v>
      </c>
      <c r="F417" s="92">
        <v>0</v>
      </c>
      <c r="G417" s="5"/>
      <c r="H417" s="164"/>
      <c r="I417" s="169"/>
      <c r="J417" s="114"/>
      <c r="K417" s="114"/>
      <c r="L417" s="112"/>
      <c r="M417" s="114"/>
    </row>
    <row r="418" spans="1:13" ht="14.25" customHeight="1" outlineLevel="2">
      <c r="A418" s="146"/>
      <c r="B418" s="163"/>
      <c r="C418" s="96" t="s">
        <v>8</v>
      </c>
      <c r="D418" s="92">
        <v>0</v>
      </c>
      <c r="E418" s="92">
        <v>0</v>
      </c>
      <c r="F418" s="92">
        <v>0</v>
      </c>
      <c r="G418" s="5"/>
      <c r="H418" s="164"/>
      <c r="I418" s="169"/>
      <c r="J418" s="114"/>
      <c r="K418" s="114"/>
      <c r="L418" s="112"/>
      <c r="M418" s="114"/>
    </row>
    <row r="419" spans="1:13" ht="13.5" customHeight="1" outlineLevel="2">
      <c r="A419" s="146"/>
      <c r="B419" s="163"/>
      <c r="C419" s="96" t="s">
        <v>9</v>
      </c>
      <c r="D419" s="92">
        <v>0</v>
      </c>
      <c r="E419" s="92">
        <v>0</v>
      </c>
      <c r="F419" s="92">
        <v>0</v>
      </c>
      <c r="G419" s="5"/>
      <c r="H419" s="164"/>
      <c r="I419" s="170"/>
      <c r="J419" s="114"/>
      <c r="K419" s="114"/>
      <c r="L419" s="113"/>
      <c r="M419" s="114"/>
    </row>
    <row r="420" spans="1:13" ht="14.25" customHeight="1" outlineLevel="2">
      <c r="A420" s="146" t="s">
        <v>421</v>
      </c>
      <c r="B420" s="163" t="s">
        <v>347</v>
      </c>
      <c r="C420" s="96" t="s">
        <v>5</v>
      </c>
      <c r="D420" s="92">
        <f>SUM(D421:D424)</f>
        <v>2330</v>
      </c>
      <c r="E420" s="92">
        <f>SUM(E421:E424)</f>
        <v>0</v>
      </c>
      <c r="F420" s="92">
        <f>SUM(F421:F424)</f>
        <v>0</v>
      </c>
      <c r="G420" s="5">
        <f>F420/D420</f>
        <v>0</v>
      </c>
      <c r="H420" s="105" t="s">
        <v>348</v>
      </c>
      <c r="I420" s="165"/>
      <c r="J420" s="114" t="s">
        <v>445</v>
      </c>
      <c r="K420" s="114" t="s">
        <v>371</v>
      </c>
      <c r="L420" s="111" t="s">
        <v>810</v>
      </c>
      <c r="M420" s="114">
        <v>809</v>
      </c>
    </row>
    <row r="421" spans="1:13" ht="14.25" customHeight="1" outlineLevel="2">
      <c r="A421" s="146"/>
      <c r="B421" s="163"/>
      <c r="C421" s="96" t="s">
        <v>6</v>
      </c>
      <c r="D421" s="92">
        <v>2330</v>
      </c>
      <c r="E421" s="92">
        <v>0</v>
      </c>
      <c r="F421" s="92">
        <v>0</v>
      </c>
      <c r="G421" s="5">
        <f>F421/D421</f>
        <v>0</v>
      </c>
      <c r="H421" s="164"/>
      <c r="I421" s="166"/>
      <c r="J421" s="114"/>
      <c r="K421" s="114"/>
      <c r="L421" s="112"/>
      <c r="M421" s="114"/>
    </row>
    <row r="422" spans="1:13" ht="14.25" customHeight="1" outlineLevel="2">
      <c r="A422" s="146"/>
      <c r="B422" s="163"/>
      <c r="C422" s="96" t="s">
        <v>7</v>
      </c>
      <c r="D422" s="92">
        <v>0</v>
      </c>
      <c r="E422" s="92">
        <v>0</v>
      </c>
      <c r="F422" s="92">
        <v>0</v>
      </c>
      <c r="G422" s="5"/>
      <c r="H422" s="164"/>
      <c r="I422" s="166"/>
      <c r="J422" s="114"/>
      <c r="K422" s="114"/>
      <c r="L422" s="112"/>
      <c r="M422" s="114"/>
    </row>
    <row r="423" spans="1:13" ht="14.25" customHeight="1" outlineLevel="2">
      <c r="A423" s="146"/>
      <c r="B423" s="163"/>
      <c r="C423" s="96" t="s">
        <v>8</v>
      </c>
      <c r="D423" s="92">
        <v>0</v>
      </c>
      <c r="E423" s="92">
        <v>0</v>
      </c>
      <c r="F423" s="92">
        <v>0</v>
      </c>
      <c r="G423" s="5"/>
      <c r="H423" s="164"/>
      <c r="I423" s="166"/>
      <c r="J423" s="114"/>
      <c r="K423" s="114"/>
      <c r="L423" s="112"/>
      <c r="M423" s="114"/>
    </row>
    <row r="424" spans="1:13" ht="21.75" customHeight="1" outlineLevel="2">
      <c r="A424" s="146"/>
      <c r="B424" s="163"/>
      <c r="C424" s="96" t="s">
        <v>9</v>
      </c>
      <c r="D424" s="92">
        <v>0</v>
      </c>
      <c r="E424" s="92">
        <v>0</v>
      </c>
      <c r="F424" s="92">
        <v>0</v>
      </c>
      <c r="G424" s="5"/>
      <c r="H424" s="164"/>
      <c r="I424" s="167"/>
      <c r="J424" s="114"/>
      <c r="K424" s="114"/>
      <c r="L424" s="113"/>
      <c r="M424" s="114"/>
    </row>
    <row r="425" spans="1:13" ht="15.75" customHeight="1" outlineLevel="1">
      <c r="A425" s="103" t="s">
        <v>326</v>
      </c>
      <c r="B425" s="104" t="s">
        <v>335</v>
      </c>
      <c r="C425" s="96" t="s">
        <v>5</v>
      </c>
      <c r="D425" s="100">
        <f>SUM(D426:D429)</f>
        <v>0</v>
      </c>
      <c r="E425" s="100">
        <f>SUM(E426:E429)</f>
        <v>0</v>
      </c>
      <c r="F425" s="100">
        <f>SUM(F426:F429)</f>
        <v>0</v>
      </c>
      <c r="G425" s="5"/>
      <c r="H425" s="104"/>
      <c r="I425" s="97" t="s">
        <v>283</v>
      </c>
      <c r="J425" s="96">
        <f>J426+J427+J428</f>
        <v>8</v>
      </c>
      <c r="K425" s="110" t="s">
        <v>12</v>
      </c>
      <c r="L425" s="119"/>
      <c r="M425" s="119"/>
    </row>
    <row r="426" spans="1:13" ht="15.75" customHeight="1" outlineLevel="1">
      <c r="A426" s="103"/>
      <c r="B426" s="104"/>
      <c r="C426" s="96" t="s">
        <v>6</v>
      </c>
      <c r="D426" s="100">
        <f>D431+D436+D441+D446+D451</f>
        <v>0</v>
      </c>
      <c r="E426" s="100">
        <v>0</v>
      </c>
      <c r="F426" s="100">
        <v>0</v>
      </c>
      <c r="G426" s="5"/>
      <c r="H426" s="104"/>
      <c r="I426" s="97" t="s">
        <v>284</v>
      </c>
      <c r="J426" s="96">
        <v>7</v>
      </c>
      <c r="K426" s="110"/>
      <c r="L426" s="119"/>
      <c r="M426" s="119"/>
    </row>
    <row r="427" spans="1:13" ht="15.75" customHeight="1" outlineLevel="1">
      <c r="A427" s="103"/>
      <c r="B427" s="104"/>
      <c r="C427" s="96" t="s">
        <v>7</v>
      </c>
      <c r="D427" s="100">
        <f t="shared" ref="D427:D429" si="72">D432+D437+D442+D447+D452</f>
        <v>0</v>
      </c>
      <c r="E427" s="100">
        <v>0</v>
      </c>
      <c r="F427" s="100">
        <v>0</v>
      </c>
      <c r="G427" s="5"/>
      <c r="H427" s="104"/>
      <c r="I427" s="97" t="s">
        <v>285</v>
      </c>
      <c r="J427" s="96">
        <v>1</v>
      </c>
      <c r="K427" s="110"/>
      <c r="L427" s="119"/>
      <c r="M427" s="119"/>
    </row>
    <row r="428" spans="1:13" ht="15.75" customHeight="1" outlineLevel="1">
      <c r="A428" s="103"/>
      <c r="B428" s="104"/>
      <c r="C428" s="96" t="s">
        <v>8</v>
      </c>
      <c r="D428" s="100">
        <f t="shared" si="72"/>
        <v>0</v>
      </c>
      <c r="E428" s="100">
        <v>0</v>
      </c>
      <c r="F428" s="100">
        <v>0</v>
      </c>
      <c r="G428" s="5"/>
      <c r="H428" s="104"/>
      <c r="I428" s="97" t="s">
        <v>286</v>
      </c>
      <c r="J428" s="96">
        <v>0</v>
      </c>
      <c r="K428" s="110"/>
      <c r="L428" s="119"/>
      <c r="M428" s="119"/>
    </row>
    <row r="429" spans="1:13" ht="27" customHeight="1" outlineLevel="1">
      <c r="A429" s="103"/>
      <c r="B429" s="104"/>
      <c r="C429" s="96" t="s">
        <v>9</v>
      </c>
      <c r="D429" s="100">
        <f t="shared" si="72"/>
        <v>0</v>
      </c>
      <c r="E429" s="100">
        <v>0</v>
      </c>
      <c r="F429" s="100">
        <v>0</v>
      </c>
      <c r="G429" s="5"/>
      <c r="H429" s="104"/>
      <c r="I429" s="97" t="s">
        <v>287</v>
      </c>
      <c r="J429" s="5">
        <f>(J426+0.5*J427)/J425</f>
        <v>0.9375</v>
      </c>
      <c r="K429" s="110"/>
      <c r="L429" s="119"/>
      <c r="M429" s="119"/>
    </row>
    <row r="430" spans="1:13" ht="14.25" customHeight="1" outlineLevel="2">
      <c r="A430" s="103" t="s">
        <v>420</v>
      </c>
      <c r="B430" s="163" t="s">
        <v>297</v>
      </c>
      <c r="C430" s="96" t="s">
        <v>5</v>
      </c>
      <c r="D430" s="100">
        <f>SUM(D431:D434)</f>
        <v>0</v>
      </c>
      <c r="E430" s="100">
        <f>SUM(E431:E434)</f>
        <v>0</v>
      </c>
      <c r="F430" s="100">
        <f>SUM(F431:F434)</f>
        <v>0</v>
      </c>
      <c r="G430" s="5"/>
      <c r="H430" s="164" t="s">
        <v>346</v>
      </c>
      <c r="I430" s="164" t="s">
        <v>793</v>
      </c>
      <c r="J430" s="114" t="s">
        <v>368</v>
      </c>
      <c r="K430" s="114" t="s">
        <v>12</v>
      </c>
      <c r="L430" s="114"/>
      <c r="M430" s="114">
        <v>809</v>
      </c>
    </row>
    <row r="431" spans="1:13" ht="14.25" customHeight="1" outlineLevel="2">
      <c r="A431" s="103"/>
      <c r="B431" s="163"/>
      <c r="C431" s="96" t="s">
        <v>6</v>
      </c>
      <c r="D431" s="100">
        <v>0</v>
      </c>
      <c r="E431" s="100">
        <v>0</v>
      </c>
      <c r="F431" s="100">
        <v>0</v>
      </c>
      <c r="G431" s="5"/>
      <c r="H431" s="164"/>
      <c r="I431" s="164"/>
      <c r="J431" s="114"/>
      <c r="K431" s="114"/>
      <c r="L431" s="114"/>
      <c r="M431" s="114"/>
    </row>
    <row r="432" spans="1:13" ht="13.5" customHeight="1" outlineLevel="2">
      <c r="A432" s="103"/>
      <c r="B432" s="162"/>
      <c r="C432" s="96" t="s">
        <v>7</v>
      </c>
      <c r="D432" s="100">
        <v>0</v>
      </c>
      <c r="E432" s="100">
        <v>0</v>
      </c>
      <c r="F432" s="100">
        <v>0</v>
      </c>
      <c r="G432" s="5"/>
      <c r="H432" s="164"/>
      <c r="I432" s="164"/>
      <c r="J432" s="114"/>
      <c r="K432" s="114"/>
      <c r="L432" s="114"/>
      <c r="M432" s="114"/>
    </row>
    <row r="433" spans="1:13" ht="13.5" customHeight="1" outlineLevel="2">
      <c r="A433" s="103"/>
      <c r="B433" s="162"/>
      <c r="C433" s="96" t="s">
        <v>8</v>
      </c>
      <c r="D433" s="100">
        <v>0</v>
      </c>
      <c r="E433" s="100">
        <v>0</v>
      </c>
      <c r="F433" s="100">
        <v>0</v>
      </c>
      <c r="G433" s="5"/>
      <c r="H433" s="164"/>
      <c r="I433" s="164"/>
      <c r="J433" s="114"/>
      <c r="K433" s="114"/>
      <c r="L433" s="114"/>
      <c r="M433" s="114"/>
    </row>
    <row r="434" spans="1:13" ht="100.5" customHeight="1" outlineLevel="2">
      <c r="A434" s="103"/>
      <c r="B434" s="162"/>
      <c r="C434" s="96" t="s">
        <v>9</v>
      </c>
      <c r="D434" s="100">
        <v>0</v>
      </c>
      <c r="E434" s="100">
        <v>0</v>
      </c>
      <c r="F434" s="100">
        <v>0</v>
      </c>
      <c r="G434" s="5"/>
      <c r="H434" s="164"/>
      <c r="I434" s="164"/>
      <c r="J434" s="114"/>
      <c r="K434" s="114"/>
      <c r="L434" s="114"/>
      <c r="M434" s="114"/>
    </row>
    <row r="435" spans="1:13" ht="14.25" customHeight="1" outlineLevel="2">
      <c r="A435" s="103" t="s">
        <v>419</v>
      </c>
      <c r="B435" s="163" t="s">
        <v>298</v>
      </c>
      <c r="C435" s="96" t="s">
        <v>5</v>
      </c>
      <c r="D435" s="100">
        <f>SUM(D436:D439)</f>
        <v>0</v>
      </c>
      <c r="E435" s="100">
        <f>SUM(E436:E439)</f>
        <v>0</v>
      </c>
      <c r="F435" s="100">
        <f>SUM(F436:F439)</f>
        <v>0</v>
      </c>
      <c r="G435" s="5"/>
      <c r="H435" s="164" t="s">
        <v>96</v>
      </c>
      <c r="I435" s="164" t="s">
        <v>747</v>
      </c>
      <c r="J435" s="114" t="s">
        <v>368</v>
      </c>
      <c r="K435" s="114" t="s">
        <v>12</v>
      </c>
      <c r="L435" s="111"/>
      <c r="M435" s="114">
        <v>809</v>
      </c>
    </row>
    <row r="436" spans="1:13" ht="14.25" customHeight="1" outlineLevel="2">
      <c r="A436" s="103"/>
      <c r="B436" s="163"/>
      <c r="C436" s="96" t="s">
        <v>6</v>
      </c>
      <c r="D436" s="100">
        <v>0</v>
      </c>
      <c r="E436" s="100">
        <v>0</v>
      </c>
      <c r="F436" s="100">
        <v>0</v>
      </c>
      <c r="G436" s="5"/>
      <c r="H436" s="164"/>
      <c r="I436" s="164"/>
      <c r="J436" s="114"/>
      <c r="K436" s="114"/>
      <c r="L436" s="112"/>
      <c r="M436" s="114"/>
    </row>
    <row r="437" spans="1:13" ht="14.25" customHeight="1" outlineLevel="2">
      <c r="A437" s="103"/>
      <c r="B437" s="162"/>
      <c r="C437" s="96" t="s">
        <v>7</v>
      </c>
      <c r="D437" s="100">
        <v>0</v>
      </c>
      <c r="E437" s="100">
        <v>0</v>
      </c>
      <c r="F437" s="100">
        <v>0</v>
      </c>
      <c r="G437" s="5"/>
      <c r="H437" s="164"/>
      <c r="I437" s="164"/>
      <c r="J437" s="114"/>
      <c r="K437" s="114"/>
      <c r="L437" s="112"/>
      <c r="M437" s="114"/>
    </row>
    <row r="438" spans="1:13" ht="14.25" customHeight="1" outlineLevel="2">
      <c r="A438" s="103"/>
      <c r="B438" s="162"/>
      <c r="C438" s="96" t="s">
        <v>8</v>
      </c>
      <c r="D438" s="100">
        <v>0</v>
      </c>
      <c r="E438" s="100">
        <v>0</v>
      </c>
      <c r="F438" s="100">
        <v>0</v>
      </c>
      <c r="G438" s="5"/>
      <c r="H438" s="164"/>
      <c r="I438" s="164"/>
      <c r="J438" s="114"/>
      <c r="K438" s="114"/>
      <c r="L438" s="112"/>
      <c r="M438" s="114"/>
    </row>
    <row r="439" spans="1:13" ht="341.25" customHeight="1" outlineLevel="2">
      <c r="A439" s="103"/>
      <c r="B439" s="162"/>
      <c r="C439" s="96" t="s">
        <v>9</v>
      </c>
      <c r="D439" s="100">
        <v>0</v>
      </c>
      <c r="E439" s="100">
        <v>0</v>
      </c>
      <c r="F439" s="100">
        <v>0</v>
      </c>
      <c r="G439" s="5"/>
      <c r="H439" s="164"/>
      <c r="I439" s="164"/>
      <c r="J439" s="114"/>
      <c r="K439" s="114"/>
      <c r="L439" s="113"/>
      <c r="M439" s="114"/>
    </row>
    <row r="440" spans="1:13" ht="15" customHeight="1" outlineLevel="2">
      <c r="A440" s="103" t="s">
        <v>418</v>
      </c>
      <c r="B440" s="163" t="s">
        <v>299</v>
      </c>
      <c r="C440" s="96" t="s">
        <v>5</v>
      </c>
      <c r="D440" s="100">
        <f>SUM(D441:D444)</f>
        <v>0</v>
      </c>
      <c r="E440" s="100">
        <f>SUM(E441:E444)</f>
        <v>0</v>
      </c>
      <c r="F440" s="100">
        <f>SUM(F441:F444)</f>
        <v>0</v>
      </c>
      <c r="G440" s="5"/>
      <c r="H440" s="164" t="s">
        <v>97</v>
      </c>
      <c r="I440" s="164" t="s">
        <v>748</v>
      </c>
      <c r="J440" s="111" t="s">
        <v>368</v>
      </c>
      <c r="K440" s="114" t="s">
        <v>12</v>
      </c>
      <c r="L440" s="114"/>
      <c r="M440" s="114">
        <v>809</v>
      </c>
    </row>
    <row r="441" spans="1:13" ht="15" customHeight="1" outlineLevel="2">
      <c r="A441" s="103"/>
      <c r="B441" s="163"/>
      <c r="C441" s="96" t="s">
        <v>6</v>
      </c>
      <c r="D441" s="100">
        <v>0</v>
      </c>
      <c r="E441" s="100">
        <v>0</v>
      </c>
      <c r="F441" s="100">
        <v>0</v>
      </c>
      <c r="G441" s="5"/>
      <c r="H441" s="164"/>
      <c r="I441" s="164"/>
      <c r="J441" s="112"/>
      <c r="K441" s="114"/>
      <c r="L441" s="114"/>
      <c r="M441" s="114"/>
    </row>
    <row r="442" spans="1:13" ht="13.5" customHeight="1" outlineLevel="2">
      <c r="A442" s="103"/>
      <c r="B442" s="162"/>
      <c r="C442" s="96" t="s">
        <v>7</v>
      </c>
      <c r="D442" s="100">
        <v>0</v>
      </c>
      <c r="E442" s="100">
        <v>0</v>
      </c>
      <c r="F442" s="100">
        <v>0</v>
      </c>
      <c r="G442" s="5"/>
      <c r="H442" s="164"/>
      <c r="I442" s="164"/>
      <c r="J442" s="112"/>
      <c r="K442" s="114"/>
      <c r="L442" s="114"/>
      <c r="M442" s="114"/>
    </row>
    <row r="443" spans="1:13" ht="13.5" customHeight="1" outlineLevel="2">
      <c r="A443" s="103"/>
      <c r="B443" s="162"/>
      <c r="C443" s="96" t="s">
        <v>8</v>
      </c>
      <c r="D443" s="100">
        <v>0</v>
      </c>
      <c r="E443" s="100">
        <v>0</v>
      </c>
      <c r="F443" s="100">
        <v>0</v>
      </c>
      <c r="G443" s="5"/>
      <c r="H443" s="164"/>
      <c r="I443" s="164"/>
      <c r="J443" s="112"/>
      <c r="K443" s="114"/>
      <c r="L443" s="114"/>
      <c r="M443" s="114"/>
    </row>
    <row r="444" spans="1:13" ht="99" customHeight="1" outlineLevel="2">
      <c r="A444" s="103"/>
      <c r="B444" s="162"/>
      <c r="C444" s="96" t="s">
        <v>9</v>
      </c>
      <c r="D444" s="100">
        <v>0</v>
      </c>
      <c r="E444" s="100">
        <v>0</v>
      </c>
      <c r="F444" s="100">
        <v>0</v>
      </c>
      <c r="G444" s="5"/>
      <c r="H444" s="164"/>
      <c r="I444" s="164"/>
      <c r="J444" s="113"/>
      <c r="K444" s="114"/>
      <c r="L444" s="114"/>
      <c r="M444" s="114"/>
    </row>
    <row r="445" spans="1:13" ht="45.75" customHeight="1" outlineLevel="2">
      <c r="A445" s="103" t="s">
        <v>749</v>
      </c>
      <c r="B445" s="163" t="s">
        <v>300</v>
      </c>
      <c r="C445" s="96" t="s">
        <v>5</v>
      </c>
      <c r="D445" s="100">
        <f>SUM(D446:D449)</f>
        <v>0</v>
      </c>
      <c r="E445" s="100">
        <f>SUM(E446:E449)</f>
        <v>0</v>
      </c>
      <c r="F445" s="100">
        <f>SUM(F446:F449)</f>
        <v>0</v>
      </c>
      <c r="G445" s="5"/>
      <c r="H445" s="164" t="s">
        <v>98</v>
      </c>
      <c r="I445" s="164" t="s">
        <v>750</v>
      </c>
      <c r="J445" s="111" t="s">
        <v>368</v>
      </c>
      <c r="K445" s="114" t="s">
        <v>12</v>
      </c>
      <c r="L445" s="114"/>
      <c r="M445" s="114">
        <v>809</v>
      </c>
    </row>
    <row r="446" spans="1:13" ht="33" customHeight="1" outlineLevel="2">
      <c r="A446" s="103"/>
      <c r="B446" s="163"/>
      <c r="C446" s="96" t="s">
        <v>6</v>
      </c>
      <c r="D446" s="100">
        <v>0</v>
      </c>
      <c r="E446" s="100">
        <v>0</v>
      </c>
      <c r="F446" s="100">
        <v>0</v>
      </c>
      <c r="G446" s="5"/>
      <c r="H446" s="164"/>
      <c r="I446" s="164"/>
      <c r="J446" s="112"/>
      <c r="K446" s="114"/>
      <c r="L446" s="114"/>
      <c r="M446" s="114"/>
    </row>
    <row r="447" spans="1:13" ht="36" customHeight="1" outlineLevel="2">
      <c r="A447" s="103"/>
      <c r="B447" s="162"/>
      <c r="C447" s="96" t="s">
        <v>7</v>
      </c>
      <c r="D447" s="100">
        <v>0</v>
      </c>
      <c r="E447" s="100">
        <v>0</v>
      </c>
      <c r="F447" s="100">
        <v>0</v>
      </c>
      <c r="G447" s="5"/>
      <c r="H447" s="164"/>
      <c r="I447" s="164"/>
      <c r="J447" s="112"/>
      <c r="K447" s="114"/>
      <c r="L447" s="114"/>
      <c r="M447" s="114"/>
    </row>
    <row r="448" spans="1:13" ht="49.5" customHeight="1" outlineLevel="2">
      <c r="A448" s="103"/>
      <c r="B448" s="162"/>
      <c r="C448" s="96" t="s">
        <v>8</v>
      </c>
      <c r="D448" s="100">
        <v>0</v>
      </c>
      <c r="E448" s="100">
        <v>0</v>
      </c>
      <c r="F448" s="100">
        <v>0</v>
      </c>
      <c r="G448" s="5"/>
      <c r="H448" s="164"/>
      <c r="I448" s="164"/>
      <c r="J448" s="112"/>
      <c r="K448" s="114"/>
      <c r="L448" s="114"/>
      <c r="M448" s="114"/>
    </row>
    <row r="449" spans="1:13" ht="390" customHeight="1" outlineLevel="2">
      <c r="A449" s="103"/>
      <c r="B449" s="162"/>
      <c r="C449" s="96" t="s">
        <v>9</v>
      </c>
      <c r="D449" s="100">
        <v>0</v>
      </c>
      <c r="E449" s="100">
        <v>0</v>
      </c>
      <c r="F449" s="100">
        <v>0</v>
      </c>
      <c r="G449" s="5"/>
      <c r="H449" s="164"/>
      <c r="I449" s="164"/>
      <c r="J449" s="113"/>
      <c r="K449" s="114"/>
      <c r="L449" s="114"/>
      <c r="M449" s="114"/>
    </row>
    <row r="450" spans="1:13" ht="12.75" customHeight="1" outlineLevel="2">
      <c r="A450" s="103" t="s">
        <v>417</v>
      </c>
      <c r="B450" s="163" t="s">
        <v>99</v>
      </c>
      <c r="C450" s="96" t="s">
        <v>5</v>
      </c>
      <c r="D450" s="100">
        <f>SUM(D451:D454)</f>
        <v>0</v>
      </c>
      <c r="E450" s="100">
        <f>SUM(E451:E454)</f>
        <v>0</v>
      </c>
      <c r="F450" s="100">
        <f>SUM(F451:F454)</f>
        <v>0</v>
      </c>
      <c r="G450" s="5"/>
      <c r="H450" s="164" t="s">
        <v>100</v>
      </c>
      <c r="I450" s="164" t="s">
        <v>751</v>
      </c>
      <c r="J450" s="111" t="s">
        <v>368</v>
      </c>
      <c r="K450" s="114" t="s">
        <v>12</v>
      </c>
      <c r="L450" s="114"/>
      <c r="M450" s="114">
        <v>809</v>
      </c>
    </row>
    <row r="451" spans="1:13" ht="12.75" customHeight="1" outlineLevel="2">
      <c r="A451" s="103"/>
      <c r="B451" s="163"/>
      <c r="C451" s="96" t="s">
        <v>6</v>
      </c>
      <c r="D451" s="100">
        <v>0</v>
      </c>
      <c r="E451" s="100">
        <v>0</v>
      </c>
      <c r="F451" s="100">
        <v>0</v>
      </c>
      <c r="G451" s="5"/>
      <c r="H451" s="164"/>
      <c r="I451" s="164"/>
      <c r="J451" s="112"/>
      <c r="K451" s="114"/>
      <c r="L451" s="114"/>
      <c r="M451" s="114"/>
    </row>
    <row r="452" spans="1:13" ht="12.75" customHeight="1" outlineLevel="2">
      <c r="A452" s="103"/>
      <c r="B452" s="162"/>
      <c r="C452" s="96" t="s">
        <v>7</v>
      </c>
      <c r="D452" s="100">
        <v>0</v>
      </c>
      <c r="E452" s="100">
        <v>0</v>
      </c>
      <c r="F452" s="100">
        <v>0</v>
      </c>
      <c r="G452" s="5"/>
      <c r="H452" s="164"/>
      <c r="I452" s="164"/>
      <c r="J452" s="112"/>
      <c r="K452" s="114"/>
      <c r="L452" s="114"/>
      <c r="M452" s="114"/>
    </row>
    <row r="453" spans="1:13" ht="12.75" customHeight="1" outlineLevel="2">
      <c r="A453" s="103"/>
      <c r="B453" s="162"/>
      <c r="C453" s="96" t="s">
        <v>8</v>
      </c>
      <c r="D453" s="100">
        <v>0</v>
      </c>
      <c r="E453" s="100">
        <v>0</v>
      </c>
      <c r="F453" s="100">
        <v>0</v>
      </c>
      <c r="G453" s="5"/>
      <c r="H453" s="164"/>
      <c r="I453" s="164"/>
      <c r="J453" s="112"/>
      <c r="K453" s="114"/>
      <c r="L453" s="114"/>
      <c r="M453" s="114"/>
    </row>
    <row r="454" spans="1:13" ht="143.25" customHeight="1" outlineLevel="2">
      <c r="A454" s="103"/>
      <c r="B454" s="162"/>
      <c r="C454" s="96" t="s">
        <v>9</v>
      </c>
      <c r="D454" s="100">
        <v>0</v>
      </c>
      <c r="E454" s="100">
        <v>0</v>
      </c>
      <c r="F454" s="100">
        <v>0</v>
      </c>
      <c r="G454" s="5"/>
      <c r="H454" s="164"/>
      <c r="I454" s="164"/>
      <c r="J454" s="113"/>
      <c r="K454" s="114"/>
      <c r="L454" s="114"/>
      <c r="M454" s="114"/>
    </row>
    <row r="455" spans="1:13" ht="17.25" customHeight="1" outlineLevel="2">
      <c r="A455" s="103" t="s">
        <v>416</v>
      </c>
      <c r="B455" s="163" t="s">
        <v>301</v>
      </c>
      <c r="C455" s="96" t="s">
        <v>5</v>
      </c>
      <c r="D455" s="100">
        <f>SUM(D456:D459)</f>
        <v>0</v>
      </c>
      <c r="E455" s="100">
        <f>SUM(E456:E459)</f>
        <v>0</v>
      </c>
      <c r="F455" s="100">
        <f>SUM(F456:F459)</f>
        <v>0</v>
      </c>
      <c r="G455" s="5"/>
      <c r="H455" s="164" t="s">
        <v>302</v>
      </c>
      <c r="I455" s="164" t="s">
        <v>752</v>
      </c>
      <c r="J455" s="111" t="s">
        <v>706</v>
      </c>
      <c r="K455" s="114" t="s">
        <v>12</v>
      </c>
      <c r="L455" s="114" t="s">
        <v>753</v>
      </c>
      <c r="M455" s="114">
        <v>809</v>
      </c>
    </row>
    <row r="456" spans="1:13" ht="17.25" customHeight="1" outlineLevel="2">
      <c r="A456" s="103"/>
      <c r="B456" s="163"/>
      <c r="C456" s="96" t="s">
        <v>6</v>
      </c>
      <c r="D456" s="100">
        <v>0</v>
      </c>
      <c r="E456" s="100">
        <v>0</v>
      </c>
      <c r="F456" s="100">
        <v>0</v>
      </c>
      <c r="G456" s="5"/>
      <c r="H456" s="164"/>
      <c r="I456" s="164"/>
      <c r="J456" s="112"/>
      <c r="K456" s="114"/>
      <c r="L456" s="114"/>
      <c r="M456" s="114"/>
    </row>
    <row r="457" spans="1:13" ht="17.25" customHeight="1" outlineLevel="2">
      <c r="A457" s="103"/>
      <c r="B457" s="162"/>
      <c r="C457" s="96" t="s">
        <v>7</v>
      </c>
      <c r="D457" s="100">
        <v>0</v>
      </c>
      <c r="E457" s="100">
        <v>0</v>
      </c>
      <c r="F457" s="100">
        <v>0</v>
      </c>
      <c r="G457" s="5"/>
      <c r="H457" s="164"/>
      <c r="I457" s="164"/>
      <c r="J457" s="112"/>
      <c r="K457" s="114"/>
      <c r="L457" s="114"/>
      <c r="M457" s="114"/>
    </row>
    <row r="458" spans="1:13" ht="17.25" customHeight="1" outlineLevel="2">
      <c r="A458" s="103"/>
      <c r="B458" s="162"/>
      <c r="C458" s="96" t="s">
        <v>8</v>
      </c>
      <c r="D458" s="100">
        <v>0</v>
      </c>
      <c r="E458" s="100">
        <v>0</v>
      </c>
      <c r="F458" s="100">
        <v>0</v>
      </c>
      <c r="G458" s="5"/>
      <c r="H458" s="164"/>
      <c r="I458" s="164"/>
      <c r="J458" s="112"/>
      <c r="K458" s="114"/>
      <c r="L458" s="114"/>
      <c r="M458" s="114"/>
    </row>
    <row r="459" spans="1:13" ht="17.25" customHeight="1" outlineLevel="2">
      <c r="A459" s="103"/>
      <c r="B459" s="162"/>
      <c r="C459" s="96" t="s">
        <v>9</v>
      </c>
      <c r="D459" s="100">
        <v>0</v>
      </c>
      <c r="E459" s="100">
        <v>0</v>
      </c>
      <c r="F459" s="100">
        <v>0</v>
      </c>
      <c r="G459" s="5"/>
      <c r="H459" s="164"/>
      <c r="I459" s="164"/>
      <c r="J459" s="113"/>
      <c r="K459" s="114"/>
      <c r="L459" s="114"/>
      <c r="M459" s="114"/>
    </row>
    <row r="460" spans="1:13" ht="17.25" customHeight="1" outlineLevel="2">
      <c r="A460" s="103" t="s">
        <v>415</v>
      </c>
      <c r="B460" s="163" t="s">
        <v>303</v>
      </c>
      <c r="C460" s="96" t="s">
        <v>5</v>
      </c>
      <c r="D460" s="100">
        <f>SUM(D461:D464)</f>
        <v>0</v>
      </c>
      <c r="E460" s="100">
        <f>SUM(E461:E464)</f>
        <v>0</v>
      </c>
      <c r="F460" s="100">
        <f>SUM(F461:F464)</f>
        <v>0</v>
      </c>
      <c r="G460" s="5"/>
      <c r="H460" s="164" t="s">
        <v>304</v>
      </c>
      <c r="I460" s="164" t="s">
        <v>754</v>
      </c>
      <c r="J460" s="111" t="s">
        <v>368</v>
      </c>
      <c r="K460" s="114" t="s">
        <v>12</v>
      </c>
      <c r="L460" s="114"/>
      <c r="M460" s="114">
        <v>809</v>
      </c>
    </row>
    <row r="461" spans="1:13" ht="17.25" customHeight="1" outlineLevel="2">
      <c r="A461" s="103"/>
      <c r="B461" s="163"/>
      <c r="C461" s="96" t="s">
        <v>6</v>
      </c>
      <c r="D461" s="100">
        <v>0</v>
      </c>
      <c r="E461" s="100">
        <v>0</v>
      </c>
      <c r="F461" s="100">
        <v>0</v>
      </c>
      <c r="G461" s="5"/>
      <c r="H461" s="164"/>
      <c r="I461" s="164"/>
      <c r="J461" s="112"/>
      <c r="K461" s="114"/>
      <c r="L461" s="114"/>
      <c r="M461" s="114"/>
    </row>
    <row r="462" spans="1:13" ht="17.25" customHeight="1" outlineLevel="2">
      <c r="A462" s="103"/>
      <c r="B462" s="162"/>
      <c r="C462" s="96" t="s">
        <v>7</v>
      </c>
      <c r="D462" s="100">
        <v>0</v>
      </c>
      <c r="E462" s="100">
        <v>0</v>
      </c>
      <c r="F462" s="100">
        <v>0</v>
      </c>
      <c r="G462" s="5"/>
      <c r="H462" s="164"/>
      <c r="I462" s="164"/>
      <c r="J462" s="112"/>
      <c r="K462" s="114"/>
      <c r="L462" s="114"/>
      <c r="M462" s="114"/>
    </row>
    <row r="463" spans="1:13" ht="17.25" customHeight="1" outlineLevel="2">
      <c r="A463" s="103"/>
      <c r="B463" s="162"/>
      <c r="C463" s="96" t="s">
        <v>8</v>
      </c>
      <c r="D463" s="100">
        <v>0</v>
      </c>
      <c r="E463" s="100">
        <v>0</v>
      </c>
      <c r="F463" s="100">
        <v>0</v>
      </c>
      <c r="G463" s="5"/>
      <c r="H463" s="164"/>
      <c r="I463" s="164"/>
      <c r="J463" s="112"/>
      <c r="K463" s="114"/>
      <c r="L463" s="114"/>
      <c r="M463" s="114"/>
    </row>
    <row r="464" spans="1:13" ht="214.5" customHeight="1" outlineLevel="2">
      <c r="A464" s="103"/>
      <c r="B464" s="162"/>
      <c r="C464" s="96" t="s">
        <v>9</v>
      </c>
      <c r="D464" s="100">
        <v>0</v>
      </c>
      <c r="E464" s="100">
        <v>0</v>
      </c>
      <c r="F464" s="100">
        <v>0</v>
      </c>
      <c r="G464" s="5"/>
      <c r="H464" s="164"/>
      <c r="I464" s="164"/>
      <c r="J464" s="113"/>
      <c r="K464" s="114"/>
      <c r="L464" s="114"/>
      <c r="M464" s="114"/>
    </row>
    <row r="465" spans="1:13" ht="18" customHeight="1" outlineLevel="2">
      <c r="A465" s="103" t="s">
        <v>414</v>
      </c>
      <c r="B465" s="163" t="s">
        <v>305</v>
      </c>
      <c r="C465" s="96" t="s">
        <v>5</v>
      </c>
      <c r="D465" s="100">
        <f>SUM(D466:D469)</f>
        <v>0</v>
      </c>
      <c r="E465" s="100">
        <f>SUM(E466:E469)</f>
        <v>0</v>
      </c>
      <c r="F465" s="100">
        <f>SUM(F466:F469)</f>
        <v>0</v>
      </c>
      <c r="G465" s="5"/>
      <c r="H465" s="164" t="s">
        <v>306</v>
      </c>
      <c r="I465" s="164" t="s">
        <v>755</v>
      </c>
      <c r="J465" s="111" t="s">
        <v>368</v>
      </c>
      <c r="K465" s="114" t="s">
        <v>12</v>
      </c>
      <c r="L465" s="114"/>
      <c r="M465" s="114">
        <v>809</v>
      </c>
    </row>
    <row r="466" spans="1:13" ht="18" customHeight="1" outlineLevel="2">
      <c r="A466" s="103"/>
      <c r="B466" s="163"/>
      <c r="C466" s="96" t="s">
        <v>6</v>
      </c>
      <c r="D466" s="100">
        <v>0</v>
      </c>
      <c r="E466" s="100">
        <v>0</v>
      </c>
      <c r="F466" s="100">
        <v>0</v>
      </c>
      <c r="G466" s="5"/>
      <c r="H466" s="164"/>
      <c r="I466" s="164"/>
      <c r="J466" s="112"/>
      <c r="K466" s="114"/>
      <c r="L466" s="114"/>
      <c r="M466" s="114"/>
    </row>
    <row r="467" spans="1:13" ht="14.25" customHeight="1" outlineLevel="2">
      <c r="A467" s="103"/>
      <c r="B467" s="162"/>
      <c r="C467" s="96" t="s">
        <v>7</v>
      </c>
      <c r="D467" s="100">
        <v>0</v>
      </c>
      <c r="E467" s="100">
        <v>0</v>
      </c>
      <c r="F467" s="100">
        <v>0</v>
      </c>
      <c r="G467" s="5"/>
      <c r="H467" s="164"/>
      <c r="I467" s="164"/>
      <c r="J467" s="112"/>
      <c r="K467" s="114"/>
      <c r="L467" s="114"/>
      <c r="M467" s="114"/>
    </row>
    <row r="468" spans="1:13" ht="15.75" customHeight="1" outlineLevel="2">
      <c r="A468" s="103"/>
      <c r="B468" s="162"/>
      <c r="C468" s="96" t="s">
        <v>8</v>
      </c>
      <c r="D468" s="100">
        <v>0</v>
      </c>
      <c r="E468" s="100">
        <v>0</v>
      </c>
      <c r="F468" s="100">
        <v>0</v>
      </c>
      <c r="G468" s="5"/>
      <c r="H468" s="164"/>
      <c r="I468" s="164"/>
      <c r="J468" s="112"/>
      <c r="K468" s="114"/>
      <c r="L468" s="114"/>
      <c r="M468" s="114"/>
    </row>
    <row r="469" spans="1:13" ht="126.75" customHeight="1" outlineLevel="2">
      <c r="A469" s="103"/>
      <c r="B469" s="162"/>
      <c r="C469" s="96" t="s">
        <v>9</v>
      </c>
      <c r="D469" s="100">
        <v>0</v>
      </c>
      <c r="E469" s="100">
        <v>0</v>
      </c>
      <c r="F469" s="100">
        <v>0</v>
      </c>
      <c r="G469" s="5"/>
      <c r="H469" s="164"/>
      <c r="I469" s="164"/>
      <c r="J469" s="113"/>
      <c r="K469" s="114"/>
      <c r="L469" s="114"/>
      <c r="M469" s="114"/>
    </row>
    <row r="470" spans="1:13" ht="14.25" customHeight="1" outlineLevel="1">
      <c r="A470" s="103" t="s">
        <v>101</v>
      </c>
      <c r="B470" s="104" t="s">
        <v>102</v>
      </c>
      <c r="C470" s="96" t="s">
        <v>5</v>
      </c>
      <c r="D470" s="92">
        <f>D471+D472+D473+D474</f>
        <v>0</v>
      </c>
      <c r="E470" s="92">
        <f>E471+E472+E473+E474</f>
        <v>0</v>
      </c>
      <c r="F470" s="92">
        <f>F471+F472+F473+F474</f>
        <v>0</v>
      </c>
      <c r="G470" s="93"/>
      <c r="H470" s="104"/>
      <c r="I470" s="97" t="s">
        <v>283</v>
      </c>
      <c r="J470" s="96">
        <f>J471+J472+J473</f>
        <v>5</v>
      </c>
      <c r="K470" s="110" t="s">
        <v>459</v>
      </c>
      <c r="L470" s="119"/>
      <c r="M470" s="119"/>
    </row>
    <row r="471" spans="1:13" ht="14.25" customHeight="1" outlineLevel="1">
      <c r="A471" s="103"/>
      <c r="B471" s="104"/>
      <c r="C471" s="96" t="s">
        <v>6</v>
      </c>
      <c r="D471" s="92">
        <f>D491+D496</f>
        <v>0</v>
      </c>
      <c r="E471" s="92">
        <f t="shared" ref="E471:F471" si="73">E491+E496</f>
        <v>0</v>
      </c>
      <c r="F471" s="92">
        <f t="shared" si="73"/>
        <v>0</v>
      </c>
      <c r="G471" s="93"/>
      <c r="H471" s="104"/>
      <c r="I471" s="97" t="s">
        <v>284</v>
      </c>
      <c r="J471" s="96">
        <v>4</v>
      </c>
      <c r="K471" s="110"/>
      <c r="L471" s="119"/>
      <c r="M471" s="119"/>
    </row>
    <row r="472" spans="1:13" ht="14.25" customHeight="1" outlineLevel="1">
      <c r="A472" s="103"/>
      <c r="B472" s="104"/>
      <c r="C472" s="96" t="s">
        <v>7</v>
      </c>
      <c r="D472" s="92">
        <f t="shared" ref="D472:F474" si="74">D492+D497</f>
        <v>0</v>
      </c>
      <c r="E472" s="92">
        <f t="shared" si="74"/>
        <v>0</v>
      </c>
      <c r="F472" s="92">
        <f t="shared" si="74"/>
        <v>0</v>
      </c>
      <c r="G472" s="93"/>
      <c r="H472" s="104"/>
      <c r="I472" s="97" t="s">
        <v>285</v>
      </c>
      <c r="J472" s="96">
        <v>0</v>
      </c>
      <c r="K472" s="110"/>
      <c r="L472" s="119"/>
      <c r="M472" s="119"/>
    </row>
    <row r="473" spans="1:13" ht="14.25" customHeight="1" outlineLevel="1">
      <c r="A473" s="103"/>
      <c r="B473" s="104"/>
      <c r="C473" s="96" t="s">
        <v>8</v>
      </c>
      <c r="D473" s="92">
        <f t="shared" si="74"/>
        <v>0</v>
      </c>
      <c r="E473" s="92">
        <f t="shared" si="74"/>
        <v>0</v>
      </c>
      <c r="F473" s="92">
        <f t="shared" si="74"/>
        <v>0</v>
      </c>
      <c r="G473" s="93"/>
      <c r="H473" s="104"/>
      <c r="I473" s="97" t="s">
        <v>286</v>
      </c>
      <c r="J473" s="96">
        <v>1</v>
      </c>
      <c r="K473" s="110"/>
      <c r="L473" s="119"/>
      <c r="M473" s="119"/>
    </row>
    <row r="474" spans="1:13" ht="14.25" customHeight="1" outlineLevel="1">
      <c r="A474" s="103"/>
      <c r="B474" s="104"/>
      <c r="C474" s="96" t="s">
        <v>9</v>
      </c>
      <c r="D474" s="92">
        <f t="shared" si="74"/>
        <v>0</v>
      </c>
      <c r="E474" s="92">
        <f t="shared" si="74"/>
        <v>0</v>
      </c>
      <c r="F474" s="92">
        <f t="shared" si="74"/>
        <v>0</v>
      </c>
      <c r="G474" s="93"/>
      <c r="H474" s="104"/>
      <c r="I474" s="97" t="s">
        <v>287</v>
      </c>
      <c r="J474" s="5">
        <f>(J471+0.5*J472)/J470</f>
        <v>0.8</v>
      </c>
      <c r="K474" s="110"/>
      <c r="L474" s="119"/>
      <c r="M474" s="119"/>
    </row>
    <row r="475" spans="1:13" ht="13.5" customHeight="1" outlineLevel="2">
      <c r="A475" s="103" t="s">
        <v>449</v>
      </c>
      <c r="B475" s="115" t="s">
        <v>412</v>
      </c>
      <c r="C475" s="96" t="s">
        <v>5</v>
      </c>
      <c r="D475" s="100">
        <f>SUM(D476:D479)</f>
        <v>0</v>
      </c>
      <c r="E475" s="100">
        <f>SUM(E476:E479)</f>
        <v>0</v>
      </c>
      <c r="F475" s="100">
        <f>SUM(F476:F479)</f>
        <v>0</v>
      </c>
      <c r="G475" s="5"/>
      <c r="H475" s="105" t="s">
        <v>413</v>
      </c>
      <c r="I475" s="105"/>
      <c r="J475" s="110" t="s">
        <v>445</v>
      </c>
      <c r="K475" s="110" t="s">
        <v>459</v>
      </c>
      <c r="L475" s="103" t="s">
        <v>684</v>
      </c>
      <c r="M475" s="110">
        <v>833</v>
      </c>
    </row>
    <row r="476" spans="1:13" ht="13.5" customHeight="1" outlineLevel="2">
      <c r="A476" s="103"/>
      <c r="B476" s="115"/>
      <c r="C476" s="96" t="s">
        <v>6</v>
      </c>
      <c r="D476" s="100">
        <v>0</v>
      </c>
      <c r="E476" s="100">
        <v>0</v>
      </c>
      <c r="F476" s="100">
        <v>0</v>
      </c>
      <c r="G476" s="5"/>
      <c r="H476" s="105"/>
      <c r="I476" s="105"/>
      <c r="J476" s="110"/>
      <c r="K476" s="110"/>
      <c r="L476" s="103"/>
      <c r="M476" s="110"/>
    </row>
    <row r="477" spans="1:13" ht="13.5" customHeight="1" outlineLevel="2">
      <c r="A477" s="103"/>
      <c r="B477" s="115"/>
      <c r="C477" s="96" t="s">
        <v>7</v>
      </c>
      <c r="D477" s="100">
        <v>0</v>
      </c>
      <c r="E477" s="100">
        <v>0</v>
      </c>
      <c r="F477" s="100">
        <v>0</v>
      </c>
      <c r="G477" s="5"/>
      <c r="H477" s="105"/>
      <c r="I477" s="105"/>
      <c r="J477" s="110"/>
      <c r="K477" s="110"/>
      <c r="L477" s="103"/>
      <c r="M477" s="110"/>
    </row>
    <row r="478" spans="1:13" ht="13.5" customHeight="1" outlineLevel="2">
      <c r="A478" s="103"/>
      <c r="B478" s="115"/>
      <c r="C478" s="96" t="s">
        <v>8</v>
      </c>
      <c r="D478" s="100">
        <v>0</v>
      </c>
      <c r="E478" s="100">
        <v>0</v>
      </c>
      <c r="F478" s="100">
        <v>0</v>
      </c>
      <c r="G478" s="5"/>
      <c r="H478" s="105"/>
      <c r="I478" s="105"/>
      <c r="J478" s="110"/>
      <c r="K478" s="110"/>
      <c r="L478" s="103"/>
      <c r="M478" s="110"/>
    </row>
    <row r="479" spans="1:13" ht="63" customHeight="1" outlineLevel="2">
      <c r="A479" s="103"/>
      <c r="B479" s="115"/>
      <c r="C479" s="96" t="s">
        <v>9</v>
      </c>
      <c r="D479" s="100">
        <v>0</v>
      </c>
      <c r="E479" s="100">
        <v>0</v>
      </c>
      <c r="F479" s="100">
        <v>0</v>
      </c>
      <c r="G479" s="5"/>
      <c r="H479" s="105"/>
      <c r="I479" s="105"/>
      <c r="J479" s="110"/>
      <c r="K479" s="110"/>
      <c r="L479" s="103"/>
      <c r="M479" s="110"/>
    </row>
    <row r="480" spans="1:13" ht="13.5" customHeight="1" outlineLevel="2">
      <c r="A480" s="103" t="s">
        <v>267</v>
      </c>
      <c r="B480" s="115" t="s">
        <v>410</v>
      </c>
      <c r="C480" s="96" t="s">
        <v>5</v>
      </c>
      <c r="D480" s="100">
        <f>SUM(D481:D484)</f>
        <v>0</v>
      </c>
      <c r="E480" s="100">
        <f>SUM(E481:E484)</f>
        <v>0</v>
      </c>
      <c r="F480" s="100">
        <f>SUM(F481:F484)</f>
        <v>0</v>
      </c>
      <c r="G480" s="5"/>
      <c r="H480" s="105" t="s">
        <v>411</v>
      </c>
      <c r="I480" s="105" t="s">
        <v>685</v>
      </c>
      <c r="J480" s="110" t="s">
        <v>368</v>
      </c>
      <c r="K480" s="110" t="s">
        <v>459</v>
      </c>
      <c r="L480" s="103"/>
      <c r="M480" s="110">
        <v>833</v>
      </c>
    </row>
    <row r="481" spans="1:13" ht="13.5" customHeight="1" outlineLevel="2">
      <c r="A481" s="103"/>
      <c r="B481" s="115"/>
      <c r="C481" s="96" t="s">
        <v>6</v>
      </c>
      <c r="D481" s="100">
        <v>0</v>
      </c>
      <c r="E481" s="100">
        <v>0</v>
      </c>
      <c r="F481" s="100">
        <v>0</v>
      </c>
      <c r="G481" s="5"/>
      <c r="H481" s="105"/>
      <c r="I481" s="105"/>
      <c r="J481" s="110"/>
      <c r="K481" s="110"/>
      <c r="L481" s="103"/>
      <c r="M481" s="110"/>
    </row>
    <row r="482" spans="1:13" ht="13.5" customHeight="1" outlineLevel="2">
      <c r="A482" s="103"/>
      <c r="B482" s="115"/>
      <c r="C482" s="96" t="s">
        <v>7</v>
      </c>
      <c r="D482" s="100">
        <v>0</v>
      </c>
      <c r="E482" s="100">
        <v>0</v>
      </c>
      <c r="F482" s="100">
        <v>0</v>
      </c>
      <c r="G482" s="5"/>
      <c r="H482" s="105"/>
      <c r="I482" s="105"/>
      <c r="J482" s="110"/>
      <c r="K482" s="110"/>
      <c r="L482" s="103"/>
      <c r="M482" s="110"/>
    </row>
    <row r="483" spans="1:13" ht="13.5" customHeight="1" outlineLevel="2">
      <c r="A483" s="103"/>
      <c r="B483" s="115"/>
      <c r="C483" s="96" t="s">
        <v>8</v>
      </c>
      <c r="D483" s="100">
        <v>0</v>
      </c>
      <c r="E483" s="100">
        <v>0</v>
      </c>
      <c r="F483" s="100">
        <v>0</v>
      </c>
      <c r="G483" s="5"/>
      <c r="H483" s="105"/>
      <c r="I483" s="105"/>
      <c r="J483" s="110"/>
      <c r="K483" s="110"/>
      <c r="L483" s="103"/>
      <c r="M483" s="110"/>
    </row>
    <row r="484" spans="1:13" ht="13.5" customHeight="1" outlineLevel="2">
      <c r="A484" s="103"/>
      <c r="B484" s="115"/>
      <c r="C484" s="96" t="s">
        <v>9</v>
      </c>
      <c r="D484" s="100">
        <v>0</v>
      </c>
      <c r="E484" s="100">
        <v>0</v>
      </c>
      <c r="F484" s="100">
        <v>0</v>
      </c>
      <c r="G484" s="5"/>
      <c r="H484" s="105"/>
      <c r="I484" s="105"/>
      <c r="J484" s="110"/>
      <c r="K484" s="110"/>
      <c r="L484" s="103"/>
      <c r="M484" s="110"/>
    </row>
    <row r="485" spans="1:13" ht="13.5" customHeight="1" outlineLevel="2">
      <c r="A485" s="103" t="s">
        <v>110</v>
      </c>
      <c r="B485" s="115" t="s">
        <v>408</v>
      </c>
      <c r="C485" s="96" t="s">
        <v>5</v>
      </c>
      <c r="D485" s="100">
        <f>SUM(D486:D489)</f>
        <v>0</v>
      </c>
      <c r="E485" s="100">
        <f>SUM(E486:E489)</f>
        <v>0</v>
      </c>
      <c r="F485" s="100">
        <f>SUM(F486:F489)</f>
        <v>0</v>
      </c>
      <c r="G485" s="5"/>
      <c r="H485" s="105" t="s">
        <v>409</v>
      </c>
      <c r="I485" s="105" t="s">
        <v>686</v>
      </c>
      <c r="J485" s="110" t="s">
        <v>368</v>
      </c>
      <c r="K485" s="110" t="s">
        <v>459</v>
      </c>
      <c r="L485" s="103"/>
      <c r="M485" s="110">
        <v>833</v>
      </c>
    </row>
    <row r="486" spans="1:13" ht="13.5" customHeight="1" outlineLevel="2">
      <c r="A486" s="103"/>
      <c r="B486" s="115"/>
      <c r="C486" s="96" t="s">
        <v>6</v>
      </c>
      <c r="D486" s="100">
        <v>0</v>
      </c>
      <c r="E486" s="100">
        <v>0</v>
      </c>
      <c r="F486" s="100">
        <v>0</v>
      </c>
      <c r="G486" s="5"/>
      <c r="H486" s="105"/>
      <c r="I486" s="105"/>
      <c r="J486" s="110"/>
      <c r="K486" s="110"/>
      <c r="L486" s="103"/>
      <c r="M486" s="110"/>
    </row>
    <row r="487" spans="1:13" ht="13.5" customHeight="1" outlineLevel="2">
      <c r="A487" s="103"/>
      <c r="B487" s="115"/>
      <c r="C487" s="96" t="s">
        <v>7</v>
      </c>
      <c r="D487" s="100">
        <v>0</v>
      </c>
      <c r="E487" s="100">
        <v>0</v>
      </c>
      <c r="F487" s="100">
        <v>0</v>
      </c>
      <c r="G487" s="5"/>
      <c r="H487" s="105"/>
      <c r="I487" s="105"/>
      <c r="J487" s="110"/>
      <c r="K487" s="110"/>
      <c r="L487" s="103"/>
      <c r="M487" s="110"/>
    </row>
    <row r="488" spans="1:13" ht="13.5" customHeight="1" outlineLevel="2">
      <c r="A488" s="103"/>
      <c r="B488" s="115"/>
      <c r="C488" s="96" t="s">
        <v>8</v>
      </c>
      <c r="D488" s="100">
        <v>0</v>
      </c>
      <c r="E488" s="100">
        <v>0</v>
      </c>
      <c r="F488" s="100">
        <v>0</v>
      </c>
      <c r="G488" s="5"/>
      <c r="H488" s="105"/>
      <c r="I488" s="105"/>
      <c r="J488" s="110"/>
      <c r="K488" s="110"/>
      <c r="L488" s="103"/>
      <c r="M488" s="110"/>
    </row>
    <row r="489" spans="1:13" ht="24" customHeight="1" outlineLevel="2">
      <c r="A489" s="103"/>
      <c r="B489" s="115"/>
      <c r="C489" s="96" t="s">
        <v>9</v>
      </c>
      <c r="D489" s="100">
        <v>0</v>
      </c>
      <c r="E489" s="100">
        <v>0</v>
      </c>
      <c r="F489" s="100">
        <v>0</v>
      </c>
      <c r="G489" s="5"/>
      <c r="H489" s="105"/>
      <c r="I489" s="105"/>
      <c r="J489" s="110"/>
      <c r="K489" s="110"/>
      <c r="L489" s="103"/>
      <c r="M489" s="110"/>
    </row>
    <row r="490" spans="1:13" ht="13.5" customHeight="1" outlineLevel="2">
      <c r="A490" s="103" t="s">
        <v>233</v>
      </c>
      <c r="B490" s="104" t="s">
        <v>103</v>
      </c>
      <c r="C490" s="96" t="s">
        <v>5</v>
      </c>
      <c r="D490" s="92">
        <f>SUM(D491:D494)</f>
        <v>0</v>
      </c>
      <c r="E490" s="92">
        <f>SUM(E491:E494)</f>
        <v>0</v>
      </c>
      <c r="F490" s="92">
        <f>SUM(F491:F494)</f>
        <v>0</v>
      </c>
      <c r="G490" s="5"/>
      <c r="H490" s="105" t="s">
        <v>307</v>
      </c>
      <c r="I490" s="105" t="s">
        <v>682</v>
      </c>
      <c r="J490" s="110" t="s">
        <v>368</v>
      </c>
      <c r="K490" s="110" t="s">
        <v>459</v>
      </c>
      <c r="L490" s="119"/>
      <c r="M490" s="110">
        <v>833</v>
      </c>
    </row>
    <row r="491" spans="1:13" ht="13.5" customHeight="1" outlineLevel="2">
      <c r="A491" s="103"/>
      <c r="B491" s="104"/>
      <c r="C491" s="96" t="s">
        <v>6</v>
      </c>
      <c r="D491" s="92">
        <v>0</v>
      </c>
      <c r="E491" s="92">
        <v>0</v>
      </c>
      <c r="F491" s="92">
        <v>0</v>
      </c>
      <c r="G491" s="5"/>
      <c r="H491" s="105"/>
      <c r="I491" s="105"/>
      <c r="J491" s="110"/>
      <c r="K491" s="110"/>
      <c r="L491" s="119"/>
      <c r="M491" s="110"/>
    </row>
    <row r="492" spans="1:13" ht="13.5" customHeight="1" outlineLevel="2">
      <c r="A492" s="103"/>
      <c r="B492" s="104"/>
      <c r="C492" s="96" t="s">
        <v>7</v>
      </c>
      <c r="D492" s="92">
        <v>0</v>
      </c>
      <c r="E492" s="92">
        <v>0</v>
      </c>
      <c r="F492" s="92">
        <v>0</v>
      </c>
      <c r="G492" s="5"/>
      <c r="H492" s="105"/>
      <c r="I492" s="105"/>
      <c r="J492" s="110"/>
      <c r="K492" s="110"/>
      <c r="L492" s="119"/>
      <c r="M492" s="110"/>
    </row>
    <row r="493" spans="1:13" ht="13.5" customHeight="1" outlineLevel="2">
      <c r="A493" s="103"/>
      <c r="B493" s="104"/>
      <c r="C493" s="96" t="s">
        <v>8</v>
      </c>
      <c r="D493" s="92">
        <v>0</v>
      </c>
      <c r="E493" s="92">
        <v>0</v>
      </c>
      <c r="F493" s="92">
        <v>0</v>
      </c>
      <c r="G493" s="5"/>
      <c r="H493" s="105"/>
      <c r="I493" s="105"/>
      <c r="J493" s="110"/>
      <c r="K493" s="110"/>
      <c r="L493" s="119"/>
      <c r="M493" s="110"/>
    </row>
    <row r="494" spans="1:13" ht="63.75" customHeight="1" outlineLevel="2">
      <c r="A494" s="103"/>
      <c r="B494" s="104"/>
      <c r="C494" s="96" t="s">
        <v>9</v>
      </c>
      <c r="D494" s="92">
        <v>0</v>
      </c>
      <c r="E494" s="92">
        <v>0</v>
      </c>
      <c r="F494" s="92">
        <v>0</v>
      </c>
      <c r="G494" s="5"/>
      <c r="H494" s="105"/>
      <c r="I494" s="105"/>
      <c r="J494" s="110"/>
      <c r="K494" s="110"/>
      <c r="L494" s="119"/>
      <c r="M494" s="110"/>
    </row>
    <row r="495" spans="1:13" ht="13.5" customHeight="1" outlineLevel="2">
      <c r="A495" s="103" t="s">
        <v>234</v>
      </c>
      <c r="B495" s="104" t="s">
        <v>104</v>
      </c>
      <c r="C495" s="96" t="s">
        <v>5</v>
      </c>
      <c r="D495" s="100">
        <f>SUM(D496:D499)</f>
        <v>0</v>
      </c>
      <c r="E495" s="100">
        <f>SUM(E496:E499)</f>
        <v>0</v>
      </c>
      <c r="F495" s="100">
        <f>SUM(F496:F499)</f>
        <v>0</v>
      </c>
      <c r="G495" s="5"/>
      <c r="H495" s="105" t="s">
        <v>105</v>
      </c>
      <c r="I495" s="105" t="s">
        <v>683</v>
      </c>
      <c r="J495" s="110" t="s">
        <v>368</v>
      </c>
      <c r="K495" s="110" t="s">
        <v>459</v>
      </c>
      <c r="L495" s="114"/>
      <c r="M495" s="110">
        <v>833</v>
      </c>
    </row>
    <row r="496" spans="1:13" ht="13.5" customHeight="1" outlineLevel="2">
      <c r="A496" s="103"/>
      <c r="B496" s="104"/>
      <c r="C496" s="96" t="s">
        <v>6</v>
      </c>
      <c r="D496" s="100">
        <v>0</v>
      </c>
      <c r="E496" s="100">
        <v>0</v>
      </c>
      <c r="F496" s="100">
        <v>0</v>
      </c>
      <c r="G496" s="5"/>
      <c r="H496" s="105"/>
      <c r="I496" s="105"/>
      <c r="J496" s="110"/>
      <c r="K496" s="110"/>
      <c r="L496" s="114"/>
      <c r="M496" s="110"/>
    </row>
    <row r="497" spans="1:13" ht="13.5" customHeight="1" outlineLevel="2">
      <c r="A497" s="103"/>
      <c r="B497" s="104"/>
      <c r="C497" s="96" t="s">
        <v>7</v>
      </c>
      <c r="D497" s="100">
        <v>0</v>
      </c>
      <c r="E497" s="100">
        <v>0</v>
      </c>
      <c r="F497" s="100">
        <v>0</v>
      </c>
      <c r="G497" s="5"/>
      <c r="H497" s="105"/>
      <c r="I497" s="105"/>
      <c r="J497" s="110"/>
      <c r="K497" s="110"/>
      <c r="L497" s="114"/>
      <c r="M497" s="110"/>
    </row>
    <row r="498" spans="1:13" ht="13.5" customHeight="1" outlineLevel="2">
      <c r="A498" s="103"/>
      <c r="B498" s="104"/>
      <c r="C498" s="96" t="s">
        <v>8</v>
      </c>
      <c r="D498" s="100">
        <v>0</v>
      </c>
      <c r="E498" s="100">
        <v>0</v>
      </c>
      <c r="F498" s="100">
        <v>0</v>
      </c>
      <c r="G498" s="5"/>
      <c r="H498" s="105"/>
      <c r="I498" s="105"/>
      <c r="J498" s="110"/>
      <c r="K498" s="110"/>
      <c r="L498" s="114"/>
      <c r="M498" s="110"/>
    </row>
    <row r="499" spans="1:13" ht="13.5" customHeight="1" outlineLevel="2">
      <c r="A499" s="103"/>
      <c r="B499" s="104"/>
      <c r="C499" s="96" t="s">
        <v>9</v>
      </c>
      <c r="D499" s="100">
        <v>0</v>
      </c>
      <c r="E499" s="100">
        <v>0</v>
      </c>
      <c r="F499" s="100">
        <v>0</v>
      </c>
      <c r="G499" s="5"/>
      <c r="H499" s="105"/>
      <c r="I499" s="105"/>
      <c r="J499" s="110"/>
      <c r="K499" s="110"/>
      <c r="L499" s="114"/>
      <c r="M499" s="110"/>
    </row>
    <row r="500" spans="1:13" ht="13.5" customHeight="1" outlineLevel="1">
      <c r="A500" s="103" t="s">
        <v>111</v>
      </c>
      <c r="B500" s="104" t="s">
        <v>106</v>
      </c>
      <c r="C500" s="96" t="s">
        <v>5</v>
      </c>
      <c r="D500" s="92">
        <f>D501+D502+D503+D504</f>
        <v>4200</v>
      </c>
      <c r="E500" s="92">
        <f>E501+E502+E503+E504</f>
        <v>4200</v>
      </c>
      <c r="F500" s="92">
        <f>F501+F502+F503+F504</f>
        <v>4200</v>
      </c>
      <c r="G500" s="93">
        <f>F500/D500</f>
        <v>1</v>
      </c>
      <c r="H500" s="104"/>
      <c r="I500" s="97" t="s">
        <v>283</v>
      </c>
      <c r="J500" s="96">
        <f>J501+J502+J503</f>
        <v>3</v>
      </c>
      <c r="K500" s="110" t="s">
        <v>459</v>
      </c>
      <c r="L500" s="119"/>
      <c r="M500" s="119"/>
    </row>
    <row r="501" spans="1:13" ht="13.5" customHeight="1" outlineLevel="1">
      <c r="A501" s="103"/>
      <c r="B501" s="104"/>
      <c r="C501" s="96" t="s">
        <v>6</v>
      </c>
      <c r="D501" s="92">
        <f>D511+D516+D506</f>
        <v>4200</v>
      </c>
      <c r="E501" s="92">
        <f>E511+E516+E506</f>
        <v>4200</v>
      </c>
      <c r="F501" s="92">
        <f>F511+F516+F506</f>
        <v>4200</v>
      </c>
      <c r="G501" s="93">
        <f>F501/D501</f>
        <v>1</v>
      </c>
      <c r="H501" s="104"/>
      <c r="I501" s="97" t="s">
        <v>284</v>
      </c>
      <c r="J501" s="96">
        <v>3</v>
      </c>
      <c r="K501" s="110"/>
      <c r="L501" s="119"/>
      <c r="M501" s="119"/>
    </row>
    <row r="502" spans="1:13" ht="13.5" customHeight="1" outlineLevel="1">
      <c r="A502" s="103"/>
      <c r="B502" s="104"/>
      <c r="C502" s="96" t="s">
        <v>7</v>
      </c>
      <c r="D502" s="92">
        <f t="shared" ref="D502:F504" si="75">D512+D517+D507</f>
        <v>0</v>
      </c>
      <c r="E502" s="92">
        <f t="shared" si="75"/>
        <v>0</v>
      </c>
      <c r="F502" s="92">
        <f t="shared" si="75"/>
        <v>0</v>
      </c>
      <c r="G502" s="93"/>
      <c r="H502" s="104"/>
      <c r="I502" s="97" t="s">
        <v>285</v>
      </c>
      <c r="J502" s="96">
        <v>0</v>
      </c>
      <c r="K502" s="110"/>
      <c r="L502" s="119"/>
      <c r="M502" s="119"/>
    </row>
    <row r="503" spans="1:13" ht="13.5" customHeight="1" outlineLevel="1">
      <c r="A503" s="103"/>
      <c r="B503" s="104"/>
      <c r="C503" s="96" t="s">
        <v>8</v>
      </c>
      <c r="D503" s="92">
        <f t="shared" si="75"/>
        <v>0</v>
      </c>
      <c r="E503" s="92">
        <f t="shared" si="75"/>
        <v>0</v>
      </c>
      <c r="F503" s="92">
        <f t="shared" si="75"/>
        <v>0</v>
      </c>
      <c r="G503" s="93"/>
      <c r="H503" s="104"/>
      <c r="I503" s="97" t="s">
        <v>286</v>
      </c>
      <c r="J503" s="96">
        <v>0</v>
      </c>
      <c r="K503" s="110"/>
      <c r="L503" s="119"/>
      <c r="M503" s="119"/>
    </row>
    <row r="504" spans="1:13" ht="16.5" customHeight="1" outlineLevel="1">
      <c r="A504" s="103"/>
      <c r="B504" s="104"/>
      <c r="C504" s="96" t="s">
        <v>9</v>
      </c>
      <c r="D504" s="92">
        <f t="shared" si="75"/>
        <v>0</v>
      </c>
      <c r="E504" s="92">
        <f t="shared" si="75"/>
        <v>0</v>
      </c>
      <c r="F504" s="92">
        <f t="shared" si="75"/>
        <v>0</v>
      </c>
      <c r="G504" s="93"/>
      <c r="H504" s="104"/>
      <c r="I504" s="97" t="s">
        <v>287</v>
      </c>
      <c r="J504" s="5">
        <f>(J501+0.5*J502)/J500</f>
        <v>1</v>
      </c>
      <c r="K504" s="110"/>
      <c r="L504" s="119"/>
      <c r="M504" s="119"/>
    </row>
    <row r="505" spans="1:13" ht="16.5" customHeight="1" outlineLevel="2">
      <c r="A505" s="103" t="s">
        <v>112</v>
      </c>
      <c r="B505" s="104" t="s">
        <v>308</v>
      </c>
      <c r="C505" s="96" t="s">
        <v>5</v>
      </c>
      <c r="D505" s="92">
        <f>SUM(D506:D509)</f>
        <v>4000</v>
      </c>
      <c r="E505" s="92">
        <f>SUM(E506:E509)</f>
        <v>4000</v>
      </c>
      <c r="F505" s="92">
        <f>SUM(F506:F509)</f>
        <v>4000</v>
      </c>
      <c r="G505" s="5">
        <f>F505/D505</f>
        <v>1</v>
      </c>
      <c r="H505" s="105" t="s">
        <v>361</v>
      </c>
      <c r="I505" s="106" t="s">
        <v>811</v>
      </c>
      <c r="J505" s="110" t="s">
        <v>368</v>
      </c>
      <c r="K505" s="110" t="s">
        <v>459</v>
      </c>
      <c r="L505" s="110"/>
      <c r="M505" s="110">
        <v>833</v>
      </c>
    </row>
    <row r="506" spans="1:13" ht="16.5" customHeight="1" outlineLevel="2">
      <c r="A506" s="103"/>
      <c r="B506" s="104"/>
      <c r="C506" s="96" t="s">
        <v>6</v>
      </c>
      <c r="D506" s="92">
        <v>4000</v>
      </c>
      <c r="E506" s="92">
        <v>4000</v>
      </c>
      <c r="F506" s="92">
        <v>4000</v>
      </c>
      <c r="G506" s="5">
        <f>F506/D506</f>
        <v>1</v>
      </c>
      <c r="H506" s="105"/>
      <c r="I506" s="106"/>
      <c r="J506" s="110"/>
      <c r="K506" s="110"/>
      <c r="L506" s="110"/>
      <c r="M506" s="110"/>
    </row>
    <row r="507" spans="1:13" ht="16.5" customHeight="1" outlineLevel="2">
      <c r="A507" s="103"/>
      <c r="B507" s="104"/>
      <c r="C507" s="96" t="s">
        <v>7</v>
      </c>
      <c r="D507" s="92">
        <v>0</v>
      </c>
      <c r="E507" s="92">
        <v>0</v>
      </c>
      <c r="F507" s="92">
        <v>0</v>
      </c>
      <c r="G507" s="5"/>
      <c r="H507" s="105"/>
      <c r="I507" s="106"/>
      <c r="J507" s="110"/>
      <c r="K507" s="110"/>
      <c r="L507" s="110"/>
      <c r="M507" s="110"/>
    </row>
    <row r="508" spans="1:13" ht="16.5" customHeight="1" outlineLevel="2">
      <c r="A508" s="103"/>
      <c r="B508" s="104"/>
      <c r="C508" s="96" t="s">
        <v>8</v>
      </c>
      <c r="D508" s="92">
        <v>0</v>
      </c>
      <c r="E508" s="92">
        <v>0</v>
      </c>
      <c r="F508" s="92">
        <v>0</v>
      </c>
      <c r="G508" s="5"/>
      <c r="H508" s="105"/>
      <c r="I508" s="106"/>
      <c r="J508" s="110"/>
      <c r="K508" s="110"/>
      <c r="L508" s="110"/>
      <c r="M508" s="110"/>
    </row>
    <row r="509" spans="1:13" ht="64.5" customHeight="1" outlineLevel="2">
      <c r="A509" s="103"/>
      <c r="B509" s="104"/>
      <c r="C509" s="96" t="s">
        <v>9</v>
      </c>
      <c r="D509" s="92">
        <v>0</v>
      </c>
      <c r="E509" s="92">
        <v>0</v>
      </c>
      <c r="F509" s="92">
        <v>0</v>
      </c>
      <c r="G509" s="5"/>
      <c r="H509" s="105"/>
      <c r="I509" s="106"/>
      <c r="J509" s="110"/>
      <c r="K509" s="110"/>
      <c r="L509" s="110"/>
      <c r="M509" s="110"/>
    </row>
    <row r="510" spans="1:13" ht="13.5" customHeight="1" outlineLevel="2">
      <c r="A510" s="103" t="s">
        <v>235</v>
      </c>
      <c r="B510" s="104" t="s">
        <v>107</v>
      </c>
      <c r="C510" s="96" t="s">
        <v>5</v>
      </c>
      <c r="D510" s="92">
        <f>SUM(D511:D514)</f>
        <v>200</v>
      </c>
      <c r="E510" s="92">
        <f>SUM(E511:E514)</f>
        <v>200</v>
      </c>
      <c r="F510" s="92">
        <f>SUM(F511:F514)</f>
        <v>200</v>
      </c>
      <c r="G510" s="5">
        <f>F510/D510</f>
        <v>1</v>
      </c>
      <c r="H510" s="105" t="s">
        <v>108</v>
      </c>
      <c r="I510" s="105" t="s">
        <v>688</v>
      </c>
      <c r="J510" s="110" t="s">
        <v>368</v>
      </c>
      <c r="K510" s="110" t="s">
        <v>459</v>
      </c>
      <c r="L510" s="116"/>
      <c r="M510" s="110">
        <v>833</v>
      </c>
    </row>
    <row r="511" spans="1:13" ht="13.5" customHeight="1" outlineLevel="2">
      <c r="A511" s="103"/>
      <c r="B511" s="104"/>
      <c r="C511" s="96" t="s">
        <v>6</v>
      </c>
      <c r="D511" s="92">
        <v>200</v>
      </c>
      <c r="E511" s="92">
        <v>200</v>
      </c>
      <c r="F511" s="92">
        <v>200</v>
      </c>
      <c r="G511" s="5">
        <f>F511/D511</f>
        <v>1</v>
      </c>
      <c r="H511" s="105"/>
      <c r="I511" s="105"/>
      <c r="J511" s="110"/>
      <c r="K511" s="110"/>
      <c r="L511" s="117"/>
      <c r="M511" s="110"/>
    </row>
    <row r="512" spans="1:13" ht="13.5" customHeight="1" outlineLevel="2">
      <c r="A512" s="103"/>
      <c r="B512" s="104"/>
      <c r="C512" s="96" t="s">
        <v>7</v>
      </c>
      <c r="D512" s="92">
        <v>0</v>
      </c>
      <c r="E512" s="92">
        <v>0</v>
      </c>
      <c r="F512" s="92">
        <v>0</v>
      </c>
      <c r="G512" s="5"/>
      <c r="H512" s="105"/>
      <c r="I512" s="105"/>
      <c r="J512" s="110"/>
      <c r="K512" s="110"/>
      <c r="L512" s="117"/>
      <c r="M512" s="110"/>
    </row>
    <row r="513" spans="1:13" ht="13.5" customHeight="1" outlineLevel="2">
      <c r="A513" s="103"/>
      <c r="B513" s="104"/>
      <c r="C513" s="96" t="s">
        <v>8</v>
      </c>
      <c r="D513" s="92">
        <v>0</v>
      </c>
      <c r="E513" s="92">
        <v>0</v>
      </c>
      <c r="F513" s="92">
        <v>0</v>
      </c>
      <c r="G513" s="5"/>
      <c r="H513" s="105"/>
      <c r="I513" s="105"/>
      <c r="J513" s="110"/>
      <c r="K513" s="110"/>
      <c r="L513" s="117"/>
      <c r="M513" s="110"/>
    </row>
    <row r="514" spans="1:13" ht="78" customHeight="1" outlineLevel="2">
      <c r="A514" s="103"/>
      <c r="B514" s="104"/>
      <c r="C514" s="96" t="s">
        <v>9</v>
      </c>
      <c r="D514" s="92">
        <v>0</v>
      </c>
      <c r="E514" s="92">
        <v>0</v>
      </c>
      <c r="F514" s="92">
        <v>0</v>
      </c>
      <c r="G514" s="5"/>
      <c r="H514" s="105"/>
      <c r="I514" s="105"/>
      <c r="J514" s="110"/>
      <c r="K514" s="110"/>
      <c r="L514" s="118"/>
      <c r="M514" s="110"/>
    </row>
    <row r="515" spans="1:13" ht="13.5" customHeight="1" outlineLevel="2">
      <c r="A515" s="103" t="s">
        <v>236</v>
      </c>
      <c r="B515" s="104" t="s">
        <v>109</v>
      </c>
      <c r="C515" s="96" t="s">
        <v>5</v>
      </c>
      <c r="D515" s="100">
        <f>SUM(D516:D519)</f>
        <v>0</v>
      </c>
      <c r="E515" s="100">
        <f>SUM(E516:E519)</f>
        <v>0</v>
      </c>
      <c r="F515" s="100">
        <f>SUM(F516:F519)</f>
        <v>0</v>
      </c>
      <c r="G515" s="5"/>
      <c r="H515" s="105" t="s">
        <v>105</v>
      </c>
      <c r="I515" s="105" t="s">
        <v>687</v>
      </c>
      <c r="J515" s="110" t="s">
        <v>368</v>
      </c>
      <c r="K515" s="110" t="s">
        <v>459</v>
      </c>
      <c r="L515" s="114"/>
      <c r="M515" s="110">
        <v>833</v>
      </c>
    </row>
    <row r="516" spans="1:13" ht="13.5" customHeight="1" outlineLevel="2">
      <c r="A516" s="103"/>
      <c r="B516" s="104"/>
      <c r="C516" s="96" t="s">
        <v>6</v>
      </c>
      <c r="D516" s="100">
        <v>0</v>
      </c>
      <c r="E516" s="100">
        <v>0</v>
      </c>
      <c r="F516" s="100">
        <v>0</v>
      </c>
      <c r="G516" s="5"/>
      <c r="H516" s="105"/>
      <c r="I516" s="105"/>
      <c r="J516" s="110"/>
      <c r="K516" s="110"/>
      <c r="L516" s="114"/>
      <c r="M516" s="110"/>
    </row>
    <row r="517" spans="1:13" ht="13.5" customHeight="1" outlineLevel="2">
      <c r="A517" s="103"/>
      <c r="B517" s="104"/>
      <c r="C517" s="96" t="s">
        <v>7</v>
      </c>
      <c r="D517" s="100">
        <v>0</v>
      </c>
      <c r="E517" s="100">
        <v>0</v>
      </c>
      <c r="F517" s="100">
        <v>0</v>
      </c>
      <c r="G517" s="5"/>
      <c r="H517" s="105"/>
      <c r="I517" s="105"/>
      <c r="J517" s="110"/>
      <c r="K517" s="110"/>
      <c r="L517" s="114"/>
      <c r="M517" s="110"/>
    </row>
    <row r="518" spans="1:13" ht="13.5" customHeight="1" outlineLevel="2">
      <c r="A518" s="103"/>
      <c r="B518" s="104"/>
      <c r="C518" s="96" t="s">
        <v>8</v>
      </c>
      <c r="D518" s="100">
        <v>0</v>
      </c>
      <c r="E518" s="100">
        <v>0</v>
      </c>
      <c r="F518" s="100">
        <v>0</v>
      </c>
      <c r="G518" s="5"/>
      <c r="H518" s="105"/>
      <c r="I518" s="105"/>
      <c r="J518" s="110"/>
      <c r="K518" s="110"/>
      <c r="L518" s="114"/>
      <c r="M518" s="110"/>
    </row>
    <row r="519" spans="1:13" ht="13.5" customHeight="1" outlineLevel="2">
      <c r="A519" s="103"/>
      <c r="B519" s="104"/>
      <c r="C519" s="96" t="s">
        <v>9</v>
      </c>
      <c r="D519" s="100">
        <v>0</v>
      </c>
      <c r="E519" s="100">
        <v>0</v>
      </c>
      <c r="F519" s="100">
        <v>0</v>
      </c>
      <c r="G519" s="5"/>
      <c r="H519" s="105"/>
      <c r="I519" s="105"/>
      <c r="J519" s="110"/>
      <c r="K519" s="110"/>
      <c r="L519" s="114"/>
      <c r="M519" s="110"/>
    </row>
    <row r="520" spans="1:13" ht="14.25" customHeight="1" outlineLevel="1">
      <c r="A520" s="103" t="s">
        <v>238</v>
      </c>
      <c r="B520" s="104" t="s">
        <v>334</v>
      </c>
      <c r="C520" s="96" t="s">
        <v>5</v>
      </c>
      <c r="D520" s="92">
        <f>D522+D523+D524+D521</f>
        <v>0</v>
      </c>
      <c r="E520" s="92">
        <f>E522+E523+E524+E521</f>
        <v>0</v>
      </c>
      <c r="F520" s="92">
        <f>F522+F523+F524+F521</f>
        <v>0</v>
      </c>
      <c r="G520" s="93"/>
      <c r="H520" s="105"/>
      <c r="I520" s="97" t="s">
        <v>283</v>
      </c>
      <c r="J520" s="96">
        <f>J521+J522+J523</f>
        <v>2</v>
      </c>
      <c r="K520" s="114" t="s">
        <v>113</v>
      </c>
      <c r="L520" s="120"/>
      <c r="M520" s="120"/>
    </row>
    <row r="521" spans="1:13" ht="14.25" customHeight="1" outlineLevel="1">
      <c r="A521" s="103"/>
      <c r="B521" s="104"/>
      <c r="C521" s="96" t="s">
        <v>6</v>
      </c>
      <c r="D521" s="92">
        <f>D526+D531</f>
        <v>0</v>
      </c>
      <c r="E521" s="92">
        <f t="shared" ref="E521:F521" si="76">E526+E531</f>
        <v>0</v>
      </c>
      <c r="F521" s="92">
        <f t="shared" si="76"/>
        <v>0</v>
      </c>
      <c r="G521" s="93"/>
      <c r="H521" s="105"/>
      <c r="I521" s="97" t="s">
        <v>284</v>
      </c>
      <c r="J521" s="96">
        <v>2</v>
      </c>
      <c r="K521" s="114"/>
      <c r="L521" s="120"/>
      <c r="M521" s="120"/>
    </row>
    <row r="522" spans="1:13" ht="14.25" customHeight="1" outlineLevel="1">
      <c r="A522" s="103"/>
      <c r="B522" s="104"/>
      <c r="C522" s="96" t="s">
        <v>7</v>
      </c>
      <c r="D522" s="92">
        <f t="shared" ref="D522:F524" si="77">D527+D532</f>
        <v>0</v>
      </c>
      <c r="E522" s="92">
        <f t="shared" si="77"/>
        <v>0</v>
      </c>
      <c r="F522" s="92">
        <f t="shared" si="77"/>
        <v>0</v>
      </c>
      <c r="G522" s="93"/>
      <c r="H522" s="162"/>
      <c r="I522" s="97" t="s">
        <v>285</v>
      </c>
      <c r="J522" s="96">
        <v>0</v>
      </c>
      <c r="K522" s="114"/>
      <c r="L522" s="120"/>
      <c r="M522" s="120"/>
    </row>
    <row r="523" spans="1:13" ht="14.25" customHeight="1" outlineLevel="1">
      <c r="A523" s="103"/>
      <c r="B523" s="104"/>
      <c r="C523" s="96" t="s">
        <v>8</v>
      </c>
      <c r="D523" s="92">
        <f t="shared" si="77"/>
        <v>0</v>
      </c>
      <c r="E523" s="92">
        <f t="shared" si="77"/>
        <v>0</v>
      </c>
      <c r="F523" s="92">
        <f t="shared" si="77"/>
        <v>0</v>
      </c>
      <c r="G523" s="93"/>
      <c r="H523" s="162"/>
      <c r="I523" s="97" t="s">
        <v>286</v>
      </c>
      <c r="J523" s="96">
        <v>0</v>
      </c>
      <c r="K523" s="114"/>
      <c r="L523" s="120"/>
      <c r="M523" s="120"/>
    </row>
    <row r="524" spans="1:13" ht="33.75" customHeight="1" outlineLevel="1">
      <c r="A524" s="103"/>
      <c r="B524" s="104"/>
      <c r="C524" s="96" t="s">
        <v>9</v>
      </c>
      <c r="D524" s="92">
        <f t="shared" si="77"/>
        <v>0</v>
      </c>
      <c r="E524" s="92">
        <f t="shared" si="77"/>
        <v>0</v>
      </c>
      <c r="F524" s="92">
        <f t="shared" si="77"/>
        <v>0</v>
      </c>
      <c r="G524" s="93"/>
      <c r="H524" s="162"/>
      <c r="I524" s="97" t="s">
        <v>287</v>
      </c>
      <c r="J524" s="5">
        <f>(J521+0.5*J522)/J520</f>
        <v>1</v>
      </c>
      <c r="K524" s="114"/>
      <c r="L524" s="120"/>
      <c r="M524" s="120"/>
    </row>
    <row r="525" spans="1:13" ht="12.75" customHeight="1" outlineLevel="2">
      <c r="A525" s="103" t="s">
        <v>239</v>
      </c>
      <c r="B525" s="104" t="s">
        <v>114</v>
      </c>
      <c r="C525" s="96" t="s">
        <v>5</v>
      </c>
      <c r="D525" s="100">
        <f>D526+D527+D528+D529</f>
        <v>0</v>
      </c>
      <c r="E525" s="100">
        <f>E526+E527+E528+E529</f>
        <v>0</v>
      </c>
      <c r="F525" s="100">
        <f>F526+F527+F528+F529</f>
        <v>0</v>
      </c>
      <c r="G525" s="5"/>
      <c r="H525" s="105" t="s">
        <v>115</v>
      </c>
      <c r="I525" s="106" t="s">
        <v>689</v>
      </c>
      <c r="J525" s="110" t="s">
        <v>368</v>
      </c>
      <c r="K525" s="114" t="s">
        <v>113</v>
      </c>
      <c r="L525" s="114"/>
      <c r="M525" s="114">
        <v>809</v>
      </c>
    </row>
    <row r="526" spans="1:13" ht="12.75" customHeight="1" outlineLevel="2">
      <c r="A526" s="103"/>
      <c r="B526" s="104"/>
      <c r="C526" s="96" t="s">
        <v>6</v>
      </c>
      <c r="D526" s="100">
        <f>SUM(E526:G526)</f>
        <v>0</v>
      </c>
      <c r="E526" s="100">
        <v>0</v>
      </c>
      <c r="F526" s="100">
        <v>0</v>
      </c>
      <c r="G526" s="5"/>
      <c r="H526" s="105"/>
      <c r="I526" s="106"/>
      <c r="J526" s="110"/>
      <c r="K526" s="114"/>
      <c r="L526" s="114"/>
      <c r="M526" s="114"/>
    </row>
    <row r="527" spans="1:13" ht="14.25" customHeight="1" outlineLevel="2">
      <c r="A527" s="103"/>
      <c r="B527" s="104"/>
      <c r="C527" s="96" t="s">
        <v>7</v>
      </c>
      <c r="D527" s="100">
        <f>SUM(E527:G527)</f>
        <v>0</v>
      </c>
      <c r="E527" s="100">
        <v>0</v>
      </c>
      <c r="F527" s="100">
        <v>0</v>
      </c>
      <c r="G527" s="5"/>
      <c r="H527" s="105"/>
      <c r="I527" s="106"/>
      <c r="J527" s="110"/>
      <c r="K527" s="114"/>
      <c r="L527" s="114"/>
      <c r="M527" s="114"/>
    </row>
    <row r="528" spans="1:13" ht="14.25" customHeight="1" outlineLevel="2">
      <c r="A528" s="103"/>
      <c r="B528" s="104"/>
      <c r="C528" s="96" t="s">
        <v>8</v>
      </c>
      <c r="D528" s="100">
        <f>SUM(E528:G528)</f>
        <v>0</v>
      </c>
      <c r="E528" s="100">
        <v>0</v>
      </c>
      <c r="F528" s="100">
        <v>0</v>
      </c>
      <c r="G528" s="5"/>
      <c r="H528" s="105"/>
      <c r="I528" s="106"/>
      <c r="J528" s="110"/>
      <c r="K528" s="114"/>
      <c r="L528" s="114"/>
      <c r="M528" s="114"/>
    </row>
    <row r="529" spans="1:13" ht="101.25" customHeight="1" outlineLevel="2">
      <c r="A529" s="103"/>
      <c r="B529" s="104"/>
      <c r="C529" s="96" t="s">
        <v>9</v>
      </c>
      <c r="D529" s="100">
        <f>SUM(E529:G529)</f>
        <v>0</v>
      </c>
      <c r="E529" s="100">
        <v>0</v>
      </c>
      <c r="F529" s="100">
        <v>0</v>
      </c>
      <c r="G529" s="5"/>
      <c r="H529" s="105"/>
      <c r="I529" s="106"/>
      <c r="J529" s="110"/>
      <c r="K529" s="114"/>
      <c r="L529" s="114"/>
      <c r="M529" s="114"/>
    </row>
    <row r="530" spans="1:13" ht="14.25" customHeight="1" outlineLevel="2">
      <c r="A530" s="103" t="s">
        <v>407</v>
      </c>
      <c r="B530" s="104" t="s">
        <v>344</v>
      </c>
      <c r="C530" s="96" t="s">
        <v>5</v>
      </c>
      <c r="D530" s="100">
        <f>D531+D532+D533+D534</f>
        <v>0</v>
      </c>
      <c r="E530" s="100">
        <f>E531+E532+E533+E534</f>
        <v>0</v>
      </c>
      <c r="F530" s="100">
        <f>F531+F532+F533+F534</f>
        <v>0</v>
      </c>
      <c r="G530" s="5"/>
      <c r="H530" s="105" t="s">
        <v>345</v>
      </c>
      <c r="I530" s="105" t="s">
        <v>690</v>
      </c>
      <c r="J530" s="110" t="s">
        <v>368</v>
      </c>
      <c r="K530" s="114" t="s">
        <v>113</v>
      </c>
      <c r="L530" s="114"/>
      <c r="M530" s="114">
        <v>809</v>
      </c>
    </row>
    <row r="531" spans="1:13" ht="14.25" customHeight="1" outlineLevel="2">
      <c r="A531" s="103"/>
      <c r="B531" s="104"/>
      <c r="C531" s="96" t="s">
        <v>6</v>
      </c>
      <c r="D531" s="100">
        <f>SUM(E531:G531)</f>
        <v>0</v>
      </c>
      <c r="E531" s="100">
        <v>0</v>
      </c>
      <c r="F531" s="100">
        <v>0</v>
      </c>
      <c r="G531" s="5"/>
      <c r="H531" s="105"/>
      <c r="I531" s="105"/>
      <c r="J531" s="110"/>
      <c r="K531" s="114"/>
      <c r="L531" s="114"/>
      <c r="M531" s="114"/>
    </row>
    <row r="532" spans="1:13" ht="14.25" customHeight="1" outlineLevel="2">
      <c r="A532" s="103"/>
      <c r="B532" s="104"/>
      <c r="C532" s="96" t="s">
        <v>7</v>
      </c>
      <c r="D532" s="100">
        <f>SUM(E532:G532)</f>
        <v>0</v>
      </c>
      <c r="E532" s="100">
        <v>0</v>
      </c>
      <c r="F532" s="100">
        <v>0</v>
      </c>
      <c r="G532" s="5"/>
      <c r="H532" s="105"/>
      <c r="I532" s="105"/>
      <c r="J532" s="110"/>
      <c r="K532" s="114"/>
      <c r="L532" s="114"/>
      <c r="M532" s="114"/>
    </row>
    <row r="533" spans="1:13" ht="14.25" customHeight="1" outlineLevel="2">
      <c r="A533" s="103"/>
      <c r="B533" s="104"/>
      <c r="C533" s="96" t="s">
        <v>8</v>
      </c>
      <c r="D533" s="100">
        <f>SUM(E533:G533)</f>
        <v>0</v>
      </c>
      <c r="E533" s="100">
        <v>0</v>
      </c>
      <c r="F533" s="100">
        <v>0</v>
      </c>
      <c r="G533" s="5"/>
      <c r="H533" s="105"/>
      <c r="I533" s="105"/>
      <c r="J533" s="110"/>
      <c r="K533" s="114"/>
      <c r="L533" s="114"/>
      <c r="M533" s="114"/>
    </row>
    <row r="534" spans="1:13" ht="98.25" customHeight="1" outlineLevel="2">
      <c r="A534" s="103"/>
      <c r="B534" s="104"/>
      <c r="C534" s="96" t="s">
        <v>9</v>
      </c>
      <c r="D534" s="100">
        <f>SUM(E534:G534)</f>
        <v>0</v>
      </c>
      <c r="E534" s="100">
        <v>0</v>
      </c>
      <c r="F534" s="100">
        <v>0</v>
      </c>
      <c r="G534" s="5"/>
      <c r="H534" s="105"/>
      <c r="I534" s="105"/>
      <c r="J534" s="110"/>
      <c r="K534" s="114"/>
      <c r="L534" s="114"/>
      <c r="M534" s="114"/>
    </row>
    <row r="535" spans="1:13" ht="15" customHeight="1" outlineLevel="1">
      <c r="A535" s="161" t="s">
        <v>240</v>
      </c>
      <c r="B535" s="104" t="s">
        <v>116</v>
      </c>
      <c r="C535" s="96" t="s">
        <v>5</v>
      </c>
      <c r="D535" s="100">
        <f>D536+D537+D538+D539</f>
        <v>810.721</v>
      </c>
      <c r="E535" s="100">
        <f>E536+E537+E538+E539</f>
        <v>700.41101000000003</v>
      </c>
      <c r="F535" s="100">
        <f>F536+F537+F538+F539</f>
        <v>700.41101000000003</v>
      </c>
      <c r="G535" s="5">
        <f>F535/D535</f>
        <v>0.86393594097106163</v>
      </c>
      <c r="H535" s="105"/>
      <c r="I535" s="97" t="s">
        <v>283</v>
      </c>
      <c r="J535" s="96">
        <f>J536+J537+J538</f>
        <v>1</v>
      </c>
      <c r="K535" s="114" t="s">
        <v>12</v>
      </c>
      <c r="L535" s="120"/>
      <c r="M535" s="120"/>
    </row>
    <row r="536" spans="1:13" ht="12" customHeight="1" outlineLevel="1">
      <c r="A536" s="161"/>
      <c r="B536" s="104"/>
      <c r="C536" s="96" t="s">
        <v>6</v>
      </c>
      <c r="D536" s="92">
        <f>D541</f>
        <v>810.721</v>
      </c>
      <c r="E536" s="92">
        <f t="shared" ref="E536:F536" si="78">E541</f>
        <v>700.41101000000003</v>
      </c>
      <c r="F536" s="92">
        <f t="shared" si="78"/>
        <v>700.41101000000003</v>
      </c>
      <c r="G536" s="5">
        <f>F536/D536</f>
        <v>0.86393594097106163</v>
      </c>
      <c r="H536" s="105"/>
      <c r="I536" s="97" t="s">
        <v>284</v>
      </c>
      <c r="J536" s="96">
        <v>1</v>
      </c>
      <c r="K536" s="114"/>
      <c r="L536" s="120"/>
      <c r="M536" s="120"/>
    </row>
    <row r="537" spans="1:13" ht="12" customHeight="1" outlineLevel="1">
      <c r="A537" s="161"/>
      <c r="B537" s="104"/>
      <c r="C537" s="96" t="s">
        <v>7</v>
      </c>
      <c r="D537" s="92">
        <f t="shared" ref="D537:F539" si="79">D542</f>
        <v>0</v>
      </c>
      <c r="E537" s="92">
        <f t="shared" si="79"/>
        <v>0</v>
      </c>
      <c r="F537" s="92">
        <f t="shared" si="79"/>
        <v>0</v>
      </c>
      <c r="G537" s="93"/>
      <c r="H537" s="105"/>
      <c r="I537" s="97" t="s">
        <v>285</v>
      </c>
      <c r="J537" s="96">
        <v>0</v>
      </c>
      <c r="K537" s="114"/>
      <c r="L537" s="120"/>
      <c r="M537" s="120"/>
    </row>
    <row r="538" spans="1:13" ht="15" customHeight="1" outlineLevel="1">
      <c r="A538" s="161"/>
      <c r="B538" s="104"/>
      <c r="C538" s="96" t="s">
        <v>8</v>
      </c>
      <c r="D538" s="92">
        <f t="shared" si="79"/>
        <v>0</v>
      </c>
      <c r="E538" s="92">
        <f t="shared" si="79"/>
        <v>0</v>
      </c>
      <c r="F538" s="92">
        <f t="shared" si="79"/>
        <v>0</v>
      </c>
      <c r="G538" s="93"/>
      <c r="H538" s="105"/>
      <c r="I538" s="97" t="s">
        <v>286</v>
      </c>
      <c r="J538" s="96">
        <v>0</v>
      </c>
      <c r="K538" s="114"/>
      <c r="L538" s="120"/>
      <c r="M538" s="120"/>
    </row>
    <row r="539" spans="1:13" ht="14.25" customHeight="1" outlineLevel="1">
      <c r="A539" s="161"/>
      <c r="B539" s="104"/>
      <c r="C539" s="96" t="s">
        <v>9</v>
      </c>
      <c r="D539" s="92">
        <f t="shared" si="79"/>
        <v>0</v>
      </c>
      <c r="E539" s="92">
        <f t="shared" si="79"/>
        <v>0</v>
      </c>
      <c r="F539" s="92">
        <f t="shared" si="79"/>
        <v>0</v>
      </c>
      <c r="G539" s="93"/>
      <c r="H539" s="105"/>
      <c r="I539" s="97" t="s">
        <v>287</v>
      </c>
      <c r="J539" s="5">
        <f>(J536+0.5*J537)/J535</f>
        <v>1</v>
      </c>
      <c r="K539" s="114"/>
      <c r="L539" s="120"/>
      <c r="M539" s="120"/>
    </row>
    <row r="540" spans="1:13" ht="12" customHeight="1" outlineLevel="2">
      <c r="A540" s="103" t="s">
        <v>241</v>
      </c>
      <c r="B540" s="104" t="s">
        <v>117</v>
      </c>
      <c r="C540" s="96" t="s">
        <v>5</v>
      </c>
      <c r="D540" s="100">
        <f>D541+D542+D543+D544</f>
        <v>810.721</v>
      </c>
      <c r="E540" s="100">
        <f t="shared" ref="E540:F540" si="80">E541+E542+E543+E544</f>
        <v>700.41101000000003</v>
      </c>
      <c r="F540" s="100">
        <f t="shared" si="80"/>
        <v>700.41101000000003</v>
      </c>
      <c r="G540" s="5">
        <f>F540/D540</f>
        <v>0.86393594097106163</v>
      </c>
      <c r="H540" s="105" t="s">
        <v>118</v>
      </c>
      <c r="I540" s="105" t="s">
        <v>644</v>
      </c>
      <c r="J540" s="116" t="s">
        <v>368</v>
      </c>
      <c r="K540" s="110" t="s">
        <v>113</v>
      </c>
      <c r="L540" s="114" t="s">
        <v>645</v>
      </c>
      <c r="M540" s="114">
        <v>809</v>
      </c>
    </row>
    <row r="541" spans="1:13" ht="12" customHeight="1" outlineLevel="2">
      <c r="A541" s="103"/>
      <c r="B541" s="104"/>
      <c r="C541" s="96" t="s">
        <v>6</v>
      </c>
      <c r="D541" s="92">
        <v>810.721</v>
      </c>
      <c r="E541" s="92">
        <v>700.41101000000003</v>
      </c>
      <c r="F541" s="92">
        <v>700.41101000000003</v>
      </c>
      <c r="G541" s="5">
        <f>F541/D541</f>
        <v>0.86393594097106163</v>
      </c>
      <c r="H541" s="105"/>
      <c r="I541" s="105"/>
      <c r="J541" s="117"/>
      <c r="K541" s="110"/>
      <c r="L541" s="114"/>
      <c r="M541" s="114"/>
    </row>
    <row r="542" spans="1:13" ht="12" customHeight="1" outlineLevel="2">
      <c r="A542" s="103"/>
      <c r="B542" s="104"/>
      <c r="C542" s="96" t="s">
        <v>7</v>
      </c>
      <c r="D542" s="92">
        <v>0</v>
      </c>
      <c r="E542" s="92">
        <v>0</v>
      </c>
      <c r="F542" s="92">
        <v>0</v>
      </c>
      <c r="G542" s="5"/>
      <c r="H542" s="105"/>
      <c r="I542" s="105"/>
      <c r="J542" s="117"/>
      <c r="K542" s="110"/>
      <c r="L542" s="114"/>
      <c r="M542" s="114"/>
    </row>
    <row r="543" spans="1:13" ht="12" customHeight="1" outlineLevel="2">
      <c r="A543" s="103"/>
      <c r="B543" s="104"/>
      <c r="C543" s="96" t="s">
        <v>8</v>
      </c>
      <c r="D543" s="92">
        <v>0</v>
      </c>
      <c r="E543" s="92">
        <v>0</v>
      </c>
      <c r="F543" s="92">
        <v>0</v>
      </c>
      <c r="G543" s="5"/>
      <c r="H543" s="105"/>
      <c r="I543" s="105"/>
      <c r="J543" s="117"/>
      <c r="K543" s="110"/>
      <c r="L543" s="114"/>
      <c r="M543" s="114"/>
    </row>
    <row r="544" spans="1:13" ht="107.25" customHeight="1" outlineLevel="2">
      <c r="A544" s="103"/>
      <c r="B544" s="104"/>
      <c r="C544" s="96" t="s">
        <v>9</v>
      </c>
      <c r="D544" s="92">
        <v>0</v>
      </c>
      <c r="E544" s="92">
        <v>0</v>
      </c>
      <c r="F544" s="92">
        <v>0</v>
      </c>
      <c r="G544" s="5"/>
      <c r="H544" s="105"/>
      <c r="I544" s="105"/>
      <c r="J544" s="118"/>
      <c r="K544" s="110"/>
      <c r="L544" s="114"/>
      <c r="M544" s="114"/>
    </row>
    <row r="545" spans="1:13" ht="18" customHeight="1" outlineLevel="1">
      <c r="A545" s="103" t="s">
        <v>242</v>
      </c>
      <c r="B545" s="104" t="s">
        <v>405</v>
      </c>
      <c r="C545" s="96" t="s">
        <v>5</v>
      </c>
      <c r="D545" s="100">
        <f>D546+D547+D548+D549</f>
        <v>0</v>
      </c>
      <c r="E545" s="100">
        <f>E546+E547+E548+E549</f>
        <v>0</v>
      </c>
      <c r="F545" s="100">
        <f>F546+F547+F548+F549</f>
        <v>0</v>
      </c>
      <c r="G545" s="5"/>
      <c r="H545" s="105" t="s">
        <v>836</v>
      </c>
      <c r="I545" s="106" t="s">
        <v>834</v>
      </c>
      <c r="J545" s="116" t="s">
        <v>368</v>
      </c>
      <c r="K545" s="110" t="s">
        <v>406</v>
      </c>
      <c r="L545" s="111"/>
      <c r="M545" s="114">
        <v>809</v>
      </c>
    </row>
    <row r="546" spans="1:13" ht="18" customHeight="1" outlineLevel="1">
      <c r="A546" s="103"/>
      <c r="B546" s="104"/>
      <c r="C546" s="96" t="s">
        <v>6</v>
      </c>
      <c r="D546" s="100">
        <f>SUM(E546:G546)</f>
        <v>0</v>
      </c>
      <c r="E546" s="100">
        <v>0</v>
      </c>
      <c r="F546" s="100">
        <v>0</v>
      </c>
      <c r="G546" s="5"/>
      <c r="H546" s="105"/>
      <c r="I546" s="106"/>
      <c r="J546" s="117"/>
      <c r="K546" s="110"/>
      <c r="L546" s="112"/>
      <c r="M546" s="114"/>
    </row>
    <row r="547" spans="1:13" ht="18" customHeight="1" outlineLevel="1">
      <c r="A547" s="103"/>
      <c r="B547" s="104"/>
      <c r="C547" s="96" t="s">
        <v>7</v>
      </c>
      <c r="D547" s="100">
        <f>SUM(E547:G547)</f>
        <v>0</v>
      </c>
      <c r="E547" s="100">
        <v>0</v>
      </c>
      <c r="F547" s="100">
        <v>0</v>
      </c>
      <c r="G547" s="5"/>
      <c r="H547" s="105"/>
      <c r="I547" s="106"/>
      <c r="J547" s="117"/>
      <c r="K547" s="110"/>
      <c r="L547" s="112"/>
      <c r="M547" s="114"/>
    </row>
    <row r="548" spans="1:13" ht="18" customHeight="1" outlineLevel="1">
      <c r="A548" s="103"/>
      <c r="B548" s="104"/>
      <c r="C548" s="96" t="s">
        <v>8</v>
      </c>
      <c r="D548" s="100">
        <f>SUM(E548:G548)</f>
        <v>0</v>
      </c>
      <c r="E548" s="100">
        <v>0</v>
      </c>
      <c r="F548" s="100">
        <v>0</v>
      </c>
      <c r="G548" s="5"/>
      <c r="H548" s="105"/>
      <c r="I548" s="106"/>
      <c r="J548" s="117"/>
      <c r="K548" s="110"/>
      <c r="L548" s="112"/>
      <c r="M548" s="114"/>
    </row>
    <row r="549" spans="1:13" ht="30" customHeight="1" outlineLevel="1">
      <c r="A549" s="103"/>
      <c r="B549" s="104"/>
      <c r="C549" s="96" t="s">
        <v>9</v>
      </c>
      <c r="D549" s="100">
        <f>SUM(E549:G549)</f>
        <v>0</v>
      </c>
      <c r="E549" s="100">
        <v>0</v>
      </c>
      <c r="F549" s="100">
        <v>0</v>
      </c>
      <c r="G549" s="5"/>
      <c r="H549" s="105"/>
      <c r="I549" s="106"/>
      <c r="J549" s="118"/>
      <c r="K549" s="110"/>
      <c r="L549" s="113"/>
      <c r="M549" s="114"/>
    </row>
    <row r="550" spans="1:13" ht="18" customHeight="1" outlineLevel="1">
      <c r="A550" s="103" t="s">
        <v>403</v>
      </c>
      <c r="B550" s="104" t="s">
        <v>404</v>
      </c>
      <c r="C550" s="96" t="s">
        <v>5</v>
      </c>
      <c r="D550" s="100">
        <f>D551+D552+D553+D554</f>
        <v>0</v>
      </c>
      <c r="E550" s="100">
        <f>E551+E552+E553+E554</f>
        <v>0</v>
      </c>
      <c r="F550" s="100">
        <f>F551+F552+F553+F554</f>
        <v>0</v>
      </c>
      <c r="G550" s="5"/>
      <c r="H550" s="105" t="s">
        <v>840</v>
      </c>
      <c r="I550" s="106" t="s">
        <v>841</v>
      </c>
      <c r="J550" s="107" t="s">
        <v>368</v>
      </c>
      <c r="K550" s="110" t="s">
        <v>452</v>
      </c>
      <c r="L550" s="111"/>
      <c r="M550" s="114">
        <v>809</v>
      </c>
    </row>
    <row r="551" spans="1:13" ht="18" customHeight="1" outlineLevel="1">
      <c r="A551" s="103"/>
      <c r="B551" s="104"/>
      <c r="C551" s="96" t="s">
        <v>6</v>
      </c>
      <c r="D551" s="100">
        <f>SUM(E551:G551)</f>
        <v>0</v>
      </c>
      <c r="E551" s="100">
        <v>0</v>
      </c>
      <c r="F551" s="100">
        <v>0</v>
      </c>
      <c r="G551" s="5"/>
      <c r="H551" s="105"/>
      <c r="I551" s="106"/>
      <c r="J551" s="108"/>
      <c r="K551" s="110"/>
      <c r="L551" s="112"/>
      <c r="M551" s="114"/>
    </row>
    <row r="552" spans="1:13" ht="18" customHeight="1" outlineLevel="1">
      <c r="A552" s="103"/>
      <c r="B552" s="104"/>
      <c r="C552" s="96" t="s">
        <v>7</v>
      </c>
      <c r="D552" s="100">
        <f>SUM(E552:G552)</f>
        <v>0</v>
      </c>
      <c r="E552" s="100">
        <v>0</v>
      </c>
      <c r="F552" s="100">
        <v>0</v>
      </c>
      <c r="G552" s="5"/>
      <c r="H552" s="105"/>
      <c r="I552" s="106"/>
      <c r="J552" s="108"/>
      <c r="K552" s="110"/>
      <c r="L552" s="112"/>
      <c r="M552" s="114"/>
    </row>
    <row r="553" spans="1:13" ht="18" customHeight="1" outlineLevel="1">
      <c r="A553" s="103"/>
      <c r="B553" s="104"/>
      <c r="C553" s="96" t="s">
        <v>8</v>
      </c>
      <c r="D553" s="100">
        <f>SUM(E553:G553)</f>
        <v>0</v>
      </c>
      <c r="E553" s="100">
        <v>0</v>
      </c>
      <c r="F553" s="100">
        <v>0</v>
      </c>
      <c r="G553" s="5"/>
      <c r="H553" s="105"/>
      <c r="I553" s="106"/>
      <c r="J553" s="108"/>
      <c r="K553" s="110"/>
      <c r="L553" s="112"/>
      <c r="M553" s="114"/>
    </row>
    <row r="554" spans="1:13" ht="102.75" customHeight="1" outlineLevel="1">
      <c r="A554" s="103"/>
      <c r="B554" s="104"/>
      <c r="C554" s="96" t="s">
        <v>9</v>
      </c>
      <c r="D554" s="100">
        <f>SUM(E554:G554)</f>
        <v>0</v>
      </c>
      <c r="E554" s="100">
        <v>0</v>
      </c>
      <c r="F554" s="100">
        <v>0</v>
      </c>
      <c r="G554" s="5"/>
      <c r="H554" s="105"/>
      <c r="I554" s="106"/>
      <c r="J554" s="109"/>
      <c r="K554" s="110"/>
      <c r="L554" s="113"/>
      <c r="M554" s="114"/>
    </row>
    <row r="555" spans="1:13" ht="15" customHeight="1">
      <c r="A555" s="103" t="s">
        <v>119</v>
      </c>
      <c r="B555" s="147" t="s">
        <v>120</v>
      </c>
      <c r="C555" s="96" t="s">
        <v>5</v>
      </c>
      <c r="D555" s="100">
        <f>D556+D557+D558+D559</f>
        <v>7070</v>
      </c>
      <c r="E555" s="100">
        <f>E556+E557+E558+E559</f>
        <v>7070</v>
      </c>
      <c r="F555" s="100">
        <f>F556+F557+F558+F559</f>
        <v>6713.2</v>
      </c>
      <c r="G555" s="5">
        <f>F555/D555</f>
        <v>0.94953323903818954</v>
      </c>
      <c r="H555" s="148"/>
      <c r="I555" s="97" t="s">
        <v>283</v>
      </c>
      <c r="J555" s="96">
        <f>J556+J557+J558</f>
        <v>31</v>
      </c>
      <c r="K555" s="110" t="s">
        <v>657</v>
      </c>
      <c r="L555" s="119"/>
      <c r="M555" s="119"/>
    </row>
    <row r="556" spans="1:13" ht="15" customHeight="1">
      <c r="A556" s="103"/>
      <c r="B556" s="147"/>
      <c r="C556" s="96" t="s">
        <v>6</v>
      </c>
      <c r="D556" s="100">
        <f t="shared" ref="D556:F559" si="81">D561+D596+D611+D631+D651+D681+D696+D721+D736+D752</f>
        <v>7070</v>
      </c>
      <c r="E556" s="100">
        <f t="shared" si="81"/>
        <v>7070</v>
      </c>
      <c r="F556" s="100">
        <f t="shared" si="81"/>
        <v>6713.2</v>
      </c>
      <c r="G556" s="5">
        <f>F556/D556</f>
        <v>0.94953323903818954</v>
      </c>
      <c r="H556" s="148"/>
      <c r="I556" s="97" t="s">
        <v>284</v>
      </c>
      <c r="J556" s="96">
        <f>J561+J596+J611+J631+J651+J681+J696+J721+J736+J752</f>
        <v>28</v>
      </c>
      <c r="K556" s="110"/>
      <c r="L556" s="119"/>
      <c r="M556" s="119"/>
    </row>
    <row r="557" spans="1:13" ht="15" customHeight="1">
      <c r="A557" s="103"/>
      <c r="B557" s="147"/>
      <c r="C557" s="96" t="s">
        <v>7</v>
      </c>
      <c r="D557" s="100">
        <f t="shared" si="81"/>
        <v>0</v>
      </c>
      <c r="E557" s="100">
        <f t="shared" si="81"/>
        <v>0</v>
      </c>
      <c r="F557" s="100">
        <f t="shared" si="81"/>
        <v>0</v>
      </c>
      <c r="G557" s="5"/>
      <c r="H557" s="148"/>
      <c r="I557" s="97" t="s">
        <v>285</v>
      </c>
      <c r="J557" s="96">
        <f>J562+J597+J612+J632+J652+J682+J697+J722+J737+J753</f>
        <v>1</v>
      </c>
      <c r="K557" s="110"/>
      <c r="L557" s="119"/>
      <c r="M557" s="119"/>
    </row>
    <row r="558" spans="1:13" ht="15" customHeight="1">
      <c r="A558" s="103"/>
      <c r="B558" s="147"/>
      <c r="C558" s="96" t="s">
        <v>8</v>
      </c>
      <c r="D558" s="100">
        <f t="shared" si="81"/>
        <v>0</v>
      </c>
      <c r="E558" s="100">
        <f t="shared" si="81"/>
        <v>0</v>
      </c>
      <c r="F558" s="100">
        <f t="shared" si="81"/>
        <v>0</v>
      </c>
      <c r="G558" s="5"/>
      <c r="H558" s="148"/>
      <c r="I558" s="97" t="s">
        <v>286</v>
      </c>
      <c r="J558" s="96">
        <f>J563+J598+J613+J633+J653+J683+J698+J723+J738+J754</f>
        <v>2</v>
      </c>
      <c r="K558" s="110"/>
      <c r="L558" s="119"/>
      <c r="M558" s="119"/>
    </row>
    <row r="559" spans="1:13" ht="18.75" customHeight="1">
      <c r="A559" s="103"/>
      <c r="B559" s="147"/>
      <c r="C559" s="96" t="s">
        <v>9</v>
      </c>
      <c r="D559" s="100">
        <f t="shared" si="81"/>
        <v>0</v>
      </c>
      <c r="E559" s="100">
        <f t="shared" si="81"/>
        <v>0</v>
      </c>
      <c r="F559" s="100">
        <f t="shared" si="81"/>
        <v>0</v>
      </c>
      <c r="G559" s="5"/>
      <c r="H559" s="148"/>
      <c r="I559" s="97" t="s">
        <v>287</v>
      </c>
      <c r="J559" s="5">
        <f>(J556+0.5*J557)/J555</f>
        <v>0.91935483870967738</v>
      </c>
      <c r="K559" s="110"/>
      <c r="L559" s="119"/>
      <c r="M559" s="119"/>
    </row>
    <row r="560" spans="1:13" ht="15" customHeight="1" outlineLevel="1">
      <c r="A560" s="103" t="s">
        <v>121</v>
      </c>
      <c r="B560" s="104" t="s">
        <v>123</v>
      </c>
      <c r="C560" s="96" t="s">
        <v>5</v>
      </c>
      <c r="D560" s="100">
        <f>D561+D562+D563+D564</f>
        <v>0</v>
      </c>
      <c r="E560" s="100">
        <f>E561+E562+E563+E564</f>
        <v>0</v>
      </c>
      <c r="F560" s="100">
        <f>F561+F562+F563+F564</f>
        <v>0</v>
      </c>
      <c r="G560" s="5"/>
      <c r="H560" s="105"/>
      <c r="I560" s="97" t="s">
        <v>283</v>
      </c>
      <c r="J560" s="96">
        <f>J561+J562+J563</f>
        <v>6</v>
      </c>
      <c r="K560" s="110" t="s">
        <v>12</v>
      </c>
      <c r="L560" s="119"/>
      <c r="M560" s="119"/>
    </row>
    <row r="561" spans="1:13" ht="15" customHeight="1" outlineLevel="1">
      <c r="A561" s="103"/>
      <c r="B561" s="104"/>
      <c r="C561" s="96" t="s">
        <v>6</v>
      </c>
      <c r="D561" s="100">
        <f t="shared" ref="D561:F564" si="82">D566+D571+D576+D581+D586+D591</f>
        <v>0</v>
      </c>
      <c r="E561" s="100">
        <f t="shared" si="82"/>
        <v>0</v>
      </c>
      <c r="F561" s="100">
        <f t="shared" si="82"/>
        <v>0</v>
      </c>
      <c r="G561" s="5"/>
      <c r="H561" s="105"/>
      <c r="I561" s="97" t="s">
        <v>284</v>
      </c>
      <c r="J561" s="96">
        <v>5</v>
      </c>
      <c r="K561" s="110"/>
      <c r="L561" s="119"/>
      <c r="M561" s="119"/>
    </row>
    <row r="562" spans="1:13" ht="15" customHeight="1" outlineLevel="1">
      <c r="A562" s="103"/>
      <c r="B562" s="104"/>
      <c r="C562" s="96" t="s">
        <v>7</v>
      </c>
      <c r="D562" s="100">
        <f t="shared" si="82"/>
        <v>0</v>
      </c>
      <c r="E562" s="100">
        <f t="shared" si="82"/>
        <v>0</v>
      </c>
      <c r="F562" s="100">
        <f t="shared" si="82"/>
        <v>0</v>
      </c>
      <c r="G562" s="5"/>
      <c r="H562" s="105"/>
      <c r="I562" s="97" t="s">
        <v>285</v>
      </c>
      <c r="J562" s="96">
        <v>0</v>
      </c>
      <c r="K562" s="110"/>
      <c r="L562" s="119"/>
      <c r="M562" s="119"/>
    </row>
    <row r="563" spans="1:13" ht="15" customHeight="1" outlineLevel="1">
      <c r="A563" s="103"/>
      <c r="B563" s="104"/>
      <c r="C563" s="96" t="s">
        <v>8</v>
      </c>
      <c r="D563" s="100">
        <f t="shared" si="82"/>
        <v>0</v>
      </c>
      <c r="E563" s="100">
        <f t="shared" si="82"/>
        <v>0</v>
      </c>
      <c r="F563" s="100">
        <f t="shared" si="82"/>
        <v>0</v>
      </c>
      <c r="G563" s="5"/>
      <c r="H563" s="105"/>
      <c r="I563" s="97" t="s">
        <v>286</v>
      </c>
      <c r="J563" s="96">
        <v>1</v>
      </c>
      <c r="K563" s="110"/>
      <c r="L563" s="119"/>
      <c r="M563" s="119"/>
    </row>
    <row r="564" spans="1:13" ht="18.75" customHeight="1" outlineLevel="1">
      <c r="A564" s="103"/>
      <c r="B564" s="104"/>
      <c r="C564" s="96" t="s">
        <v>9</v>
      </c>
      <c r="D564" s="100">
        <f t="shared" si="82"/>
        <v>0</v>
      </c>
      <c r="E564" s="100">
        <f t="shared" si="82"/>
        <v>0</v>
      </c>
      <c r="F564" s="100">
        <f t="shared" si="82"/>
        <v>0</v>
      </c>
      <c r="G564" s="5"/>
      <c r="H564" s="105"/>
      <c r="I564" s="97" t="s">
        <v>287</v>
      </c>
      <c r="J564" s="5">
        <f>(J561+0.5*J562)/J560</f>
        <v>0.83333333333333337</v>
      </c>
      <c r="K564" s="110"/>
      <c r="L564" s="119"/>
      <c r="M564" s="119"/>
    </row>
    <row r="565" spans="1:13" ht="14.25" customHeight="1" outlineLevel="2">
      <c r="A565" s="103" t="s">
        <v>122</v>
      </c>
      <c r="B565" s="104" t="s">
        <v>124</v>
      </c>
      <c r="C565" s="96" t="s">
        <v>5</v>
      </c>
      <c r="D565" s="100">
        <f>D566+D567+D568+D569</f>
        <v>0</v>
      </c>
      <c r="E565" s="100">
        <f>E566+E567+E568+E569</f>
        <v>0</v>
      </c>
      <c r="F565" s="100">
        <f>F566+F567+F568+F569</f>
        <v>0</v>
      </c>
      <c r="G565" s="5"/>
      <c r="H565" s="105" t="s">
        <v>343</v>
      </c>
      <c r="I565" s="128" t="s">
        <v>815</v>
      </c>
      <c r="J565" s="110" t="s">
        <v>368</v>
      </c>
      <c r="K565" s="110" t="s">
        <v>12</v>
      </c>
      <c r="L565" s="114"/>
      <c r="M565" s="110">
        <v>809</v>
      </c>
    </row>
    <row r="566" spans="1:13" ht="14.25" customHeight="1" outlineLevel="2">
      <c r="A566" s="103"/>
      <c r="B566" s="104"/>
      <c r="C566" s="96" t="s">
        <v>6</v>
      </c>
      <c r="D566" s="100">
        <v>0</v>
      </c>
      <c r="E566" s="100">
        <v>0</v>
      </c>
      <c r="F566" s="100">
        <v>0</v>
      </c>
      <c r="G566" s="5"/>
      <c r="H566" s="105"/>
      <c r="I566" s="129"/>
      <c r="J566" s="110"/>
      <c r="K566" s="110"/>
      <c r="L566" s="114"/>
      <c r="M566" s="110"/>
    </row>
    <row r="567" spans="1:13" ht="14.25" customHeight="1" outlineLevel="2">
      <c r="A567" s="103"/>
      <c r="B567" s="104"/>
      <c r="C567" s="96" t="s">
        <v>7</v>
      </c>
      <c r="D567" s="100">
        <v>0</v>
      </c>
      <c r="E567" s="100">
        <v>0</v>
      </c>
      <c r="F567" s="100">
        <v>0</v>
      </c>
      <c r="G567" s="5"/>
      <c r="H567" s="105"/>
      <c r="I567" s="129"/>
      <c r="J567" s="110"/>
      <c r="K567" s="110"/>
      <c r="L567" s="114"/>
      <c r="M567" s="110"/>
    </row>
    <row r="568" spans="1:13" ht="14.25" customHeight="1" outlineLevel="2">
      <c r="A568" s="103"/>
      <c r="B568" s="104"/>
      <c r="C568" s="96" t="s">
        <v>8</v>
      </c>
      <c r="D568" s="100">
        <v>0</v>
      </c>
      <c r="E568" s="100">
        <v>0</v>
      </c>
      <c r="F568" s="100">
        <v>0</v>
      </c>
      <c r="G568" s="5"/>
      <c r="H568" s="105"/>
      <c r="I568" s="129"/>
      <c r="J568" s="110"/>
      <c r="K568" s="110"/>
      <c r="L568" s="114"/>
      <c r="M568" s="110"/>
    </row>
    <row r="569" spans="1:13" ht="123" customHeight="1" outlineLevel="2">
      <c r="A569" s="103"/>
      <c r="B569" s="104"/>
      <c r="C569" s="96" t="s">
        <v>9</v>
      </c>
      <c r="D569" s="100">
        <v>0</v>
      </c>
      <c r="E569" s="100">
        <v>0</v>
      </c>
      <c r="F569" s="100">
        <v>0</v>
      </c>
      <c r="G569" s="5"/>
      <c r="H569" s="105"/>
      <c r="I569" s="130"/>
      <c r="J569" s="110"/>
      <c r="K569" s="110"/>
      <c r="L569" s="114"/>
      <c r="M569" s="110"/>
    </row>
    <row r="570" spans="1:13" ht="15" customHeight="1" outlineLevel="2">
      <c r="A570" s="103" t="s">
        <v>128</v>
      </c>
      <c r="B570" s="104" t="s">
        <v>262</v>
      </c>
      <c r="C570" s="96" t="s">
        <v>5</v>
      </c>
      <c r="D570" s="100">
        <f>D571+D572+D573+D574</f>
        <v>0</v>
      </c>
      <c r="E570" s="100">
        <f>E571+E572+E573+E574</f>
        <v>0</v>
      </c>
      <c r="F570" s="100">
        <f>F571+F572+F573+F574</f>
        <v>0</v>
      </c>
      <c r="G570" s="5"/>
      <c r="H570" s="105" t="s">
        <v>125</v>
      </c>
      <c r="I570" s="123" t="s">
        <v>453</v>
      </c>
      <c r="J570" s="110" t="s">
        <v>368</v>
      </c>
      <c r="K570" s="110" t="s">
        <v>12</v>
      </c>
      <c r="L570" s="110"/>
      <c r="M570" s="110">
        <v>809</v>
      </c>
    </row>
    <row r="571" spans="1:13" ht="15" customHeight="1" outlineLevel="2">
      <c r="A571" s="103"/>
      <c r="B571" s="104"/>
      <c r="C571" s="96" t="s">
        <v>6</v>
      </c>
      <c r="D571" s="100">
        <v>0</v>
      </c>
      <c r="E571" s="100">
        <v>0</v>
      </c>
      <c r="F571" s="100">
        <v>0</v>
      </c>
      <c r="G571" s="5"/>
      <c r="H571" s="105"/>
      <c r="I571" s="124"/>
      <c r="J571" s="110"/>
      <c r="K571" s="110"/>
      <c r="L571" s="110"/>
      <c r="M571" s="110"/>
    </row>
    <row r="572" spans="1:13" ht="12.75" customHeight="1" outlineLevel="2">
      <c r="A572" s="103"/>
      <c r="B572" s="104"/>
      <c r="C572" s="96" t="s">
        <v>7</v>
      </c>
      <c r="D572" s="100">
        <v>0</v>
      </c>
      <c r="E572" s="100">
        <v>0</v>
      </c>
      <c r="F572" s="100">
        <v>0</v>
      </c>
      <c r="G572" s="5"/>
      <c r="H572" s="105"/>
      <c r="I572" s="124"/>
      <c r="J572" s="110"/>
      <c r="K572" s="110"/>
      <c r="L572" s="110"/>
      <c r="M572" s="110"/>
    </row>
    <row r="573" spans="1:13" ht="12.75" customHeight="1" outlineLevel="2">
      <c r="A573" s="103"/>
      <c r="B573" s="104"/>
      <c r="C573" s="96" t="s">
        <v>8</v>
      </c>
      <c r="D573" s="100">
        <v>0</v>
      </c>
      <c r="E573" s="100">
        <v>0</v>
      </c>
      <c r="F573" s="100">
        <v>0</v>
      </c>
      <c r="G573" s="5"/>
      <c r="H573" s="105"/>
      <c r="I573" s="124"/>
      <c r="J573" s="110"/>
      <c r="K573" s="110"/>
      <c r="L573" s="110"/>
      <c r="M573" s="110"/>
    </row>
    <row r="574" spans="1:13" ht="16.5" customHeight="1" outlineLevel="2">
      <c r="A574" s="103"/>
      <c r="B574" s="104"/>
      <c r="C574" s="96" t="s">
        <v>9</v>
      </c>
      <c r="D574" s="100">
        <v>0</v>
      </c>
      <c r="E574" s="100">
        <v>0</v>
      </c>
      <c r="F574" s="100">
        <v>0</v>
      </c>
      <c r="G574" s="5"/>
      <c r="H574" s="105"/>
      <c r="I574" s="125"/>
      <c r="J574" s="110"/>
      <c r="K574" s="110"/>
      <c r="L574" s="110"/>
      <c r="M574" s="110"/>
    </row>
    <row r="575" spans="1:13" ht="16.5" customHeight="1" outlineLevel="2">
      <c r="A575" s="103" t="s">
        <v>130</v>
      </c>
      <c r="B575" s="104" t="s">
        <v>126</v>
      </c>
      <c r="C575" s="96" t="s">
        <v>5</v>
      </c>
      <c r="D575" s="100">
        <f>D576+D577+D578+D579</f>
        <v>0</v>
      </c>
      <c r="E575" s="100">
        <f>E576+E577+E578+E579</f>
        <v>0</v>
      </c>
      <c r="F575" s="100">
        <f>F576+F577+F578+F579</f>
        <v>0</v>
      </c>
      <c r="G575" s="5"/>
      <c r="H575" s="105" t="s">
        <v>127</v>
      </c>
      <c r="I575" s="123" t="s">
        <v>652</v>
      </c>
      <c r="J575" s="110" t="s">
        <v>368</v>
      </c>
      <c r="K575" s="110" t="s">
        <v>12</v>
      </c>
      <c r="L575" s="110"/>
      <c r="M575" s="110">
        <v>809</v>
      </c>
    </row>
    <row r="576" spans="1:13" ht="16.5" customHeight="1" outlineLevel="2">
      <c r="A576" s="103"/>
      <c r="B576" s="104"/>
      <c r="C576" s="96" t="s">
        <v>6</v>
      </c>
      <c r="D576" s="100">
        <v>0</v>
      </c>
      <c r="E576" s="100">
        <v>0</v>
      </c>
      <c r="F576" s="100">
        <v>0</v>
      </c>
      <c r="G576" s="5"/>
      <c r="H576" s="105"/>
      <c r="I576" s="124"/>
      <c r="J576" s="110"/>
      <c r="K576" s="110"/>
      <c r="L576" s="110"/>
      <c r="M576" s="110"/>
    </row>
    <row r="577" spans="1:13" ht="13.5" customHeight="1" outlineLevel="2">
      <c r="A577" s="103"/>
      <c r="B577" s="104"/>
      <c r="C577" s="96" t="s">
        <v>7</v>
      </c>
      <c r="D577" s="100">
        <v>0</v>
      </c>
      <c r="E577" s="100">
        <v>0</v>
      </c>
      <c r="F577" s="100">
        <v>0</v>
      </c>
      <c r="G577" s="5"/>
      <c r="H577" s="105"/>
      <c r="I577" s="124"/>
      <c r="J577" s="110"/>
      <c r="K577" s="110"/>
      <c r="L577" s="110"/>
      <c r="M577" s="110"/>
    </row>
    <row r="578" spans="1:13" ht="13.5" customHeight="1" outlineLevel="2">
      <c r="A578" s="103"/>
      <c r="B578" s="104"/>
      <c r="C578" s="96" t="s">
        <v>8</v>
      </c>
      <c r="D578" s="100">
        <v>0</v>
      </c>
      <c r="E578" s="100">
        <v>0</v>
      </c>
      <c r="F578" s="100">
        <v>0</v>
      </c>
      <c r="G578" s="5"/>
      <c r="H578" s="105"/>
      <c r="I578" s="124"/>
      <c r="J578" s="110"/>
      <c r="K578" s="110"/>
      <c r="L578" s="110"/>
      <c r="M578" s="110"/>
    </row>
    <row r="579" spans="1:13" ht="72.75" customHeight="1" outlineLevel="2">
      <c r="A579" s="103"/>
      <c r="B579" s="104"/>
      <c r="C579" s="96" t="s">
        <v>9</v>
      </c>
      <c r="D579" s="100">
        <v>0</v>
      </c>
      <c r="E579" s="100">
        <v>0</v>
      </c>
      <c r="F579" s="100">
        <v>0</v>
      </c>
      <c r="G579" s="5"/>
      <c r="H579" s="105"/>
      <c r="I579" s="125"/>
      <c r="J579" s="110"/>
      <c r="K579" s="110"/>
      <c r="L579" s="110"/>
      <c r="M579" s="110"/>
    </row>
    <row r="580" spans="1:13" ht="13.5" customHeight="1" outlineLevel="2">
      <c r="A580" s="103" t="s">
        <v>131</v>
      </c>
      <c r="B580" s="104" t="s">
        <v>342</v>
      </c>
      <c r="C580" s="96" t="s">
        <v>5</v>
      </c>
      <c r="D580" s="100">
        <f>D581+D582+D583+D584</f>
        <v>0</v>
      </c>
      <c r="E580" s="100">
        <f>E581+E582+E583+E584</f>
        <v>0</v>
      </c>
      <c r="F580" s="100">
        <f>F581+F582+F583+F584</f>
        <v>0</v>
      </c>
      <c r="G580" s="5"/>
      <c r="H580" s="105" t="s">
        <v>402</v>
      </c>
      <c r="I580" s="106" t="s">
        <v>454</v>
      </c>
      <c r="J580" s="110" t="s">
        <v>368</v>
      </c>
      <c r="K580" s="110" t="s">
        <v>12</v>
      </c>
      <c r="L580" s="119"/>
      <c r="M580" s="110">
        <v>809</v>
      </c>
    </row>
    <row r="581" spans="1:13" ht="13.5" customHeight="1" outlineLevel="2">
      <c r="A581" s="103"/>
      <c r="B581" s="104"/>
      <c r="C581" s="96" t="s">
        <v>6</v>
      </c>
      <c r="D581" s="100">
        <v>0</v>
      </c>
      <c r="E581" s="100">
        <v>0</v>
      </c>
      <c r="F581" s="100">
        <v>0</v>
      </c>
      <c r="G581" s="5"/>
      <c r="H581" s="105"/>
      <c r="I581" s="106"/>
      <c r="J581" s="110"/>
      <c r="K581" s="110"/>
      <c r="L581" s="119"/>
      <c r="M581" s="110"/>
    </row>
    <row r="582" spans="1:13" ht="13.5" customHeight="1" outlineLevel="2">
      <c r="A582" s="103"/>
      <c r="B582" s="104"/>
      <c r="C582" s="96" t="s">
        <v>7</v>
      </c>
      <c r="D582" s="100">
        <v>0</v>
      </c>
      <c r="E582" s="100">
        <v>0</v>
      </c>
      <c r="F582" s="100">
        <v>0</v>
      </c>
      <c r="G582" s="5"/>
      <c r="H582" s="105"/>
      <c r="I582" s="106"/>
      <c r="J582" s="110"/>
      <c r="K582" s="110"/>
      <c r="L582" s="119"/>
      <c r="M582" s="110"/>
    </row>
    <row r="583" spans="1:13" ht="13.5" customHeight="1" outlineLevel="2">
      <c r="A583" s="103"/>
      <c r="B583" s="104"/>
      <c r="C583" s="96" t="s">
        <v>8</v>
      </c>
      <c r="D583" s="100">
        <v>0</v>
      </c>
      <c r="E583" s="100">
        <v>0</v>
      </c>
      <c r="F583" s="100">
        <v>0</v>
      </c>
      <c r="G583" s="5"/>
      <c r="H583" s="105"/>
      <c r="I583" s="106"/>
      <c r="J583" s="110"/>
      <c r="K583" s="110"/>
      <c r="L583" s="119"/>
      <c r="M583" s="110"/>
    </row>
    <row r="584" spans="1:13" ht="15.75" customHeight="1" outlineLevel="2">
      <c r="A584" s="103"/>
      <c r="B584" s="104"/>
      <c r="C584" s="96" t="s">
        <v>9</v>
      </c>
      <c r="D584" s="100">
        <v>0</v>
      </c>
      <c r="E584" s="100">
        <v>0</v>
      </c>
      <c r="F584" s="100">
        <v>0</v>
      </c>
      <c r="G584" s="5"/>
      <c r="H584" s="105"/>
      <c r="I584" s="106"/>
      <c r="J584" s="110"/>
      <c r="K584" s="110"/>
      <c r="L584" s="119"/>
      <c r="M584" s="110"/>
    </row>
    <row r="585" spans="1:13" ht="16.5" customHeight="1" outlineLevel="2">
      <c r="A585" s="103" t="s">
        <v>132</v>
      </c>
      <c r="B585" s="104" t="s">
        <v>341</v>
      </c>
      <c r="C585" s="96" t="s">
        <v>5</v>
      </c>
      <c r="D585" s="100">
        <f>D586+D587+D588+D589</f>
        <v>0</v>
      </c>
      <c r="E585" s="100">
        <f>E586+E587+E588+E589</f>
        <v>0</v>
      </c>
      <c r="F585" s="100">
        <f>F586+F587+F588+F589</f>
        <v>0</v>
      </c>
      <c r="G585" s="5"/>
      <c r="H585" s="105" t="s">
        <v>476</v>
      </c>
      <c r="I585" s="105" t="s">
        <v>651</v>
      </c>
      <c r="J585" s="110" t="s">
        <v>368</v>
      </c>
      <c r="K585" s="110" t="s">
        <v>12</v>
      </c>
      <c r="L585" s="116"/>
      <c r="M585" s="110">
        <v>809</v>
      </c>
    </row>
    <row r="586" spans="1:13" ht="16.5" customHeight="1" outlineLevel="2">
      <c r="A586" s="103"/>
      <c r="B586" s="104"/>
      <c r="C586" s="96" t="s">
        <v>6</v>
      </c>
      <c r="D586" s="100">
        <v>0</v>
      </c>
      <c r="E586" s="100">
        <v>0</v>
      </c>
      <c r="F586" s="100">
        <v>0</v>
      </c>
      <c r="G586" s="5"/>
      <c r="H586" s="105"/>
      <c r="I586" s="105"/>
      <c r="J586" s="110"/>
      <c r="K586" s="110"/>
      <c r="L586" s="117"/>
      <c r="M586" s="110"/>
    </row>
    <row r="587" spans="1:13" ht="16.5" customHeight="1" outlineLevel="2">
      <c r="A587" s="103"/>
      <c r="B587" s="104"/>
      <c r="C587" s="96" t="s">
        <v>7</v>
      </c>
      <c r="D587" s="100">
        <v>0</v>
      </c>
      <c r="E587" s="100">
        <v>0</v>
      </c>
      <c r="F587" s="100">
        <v>0</v>
      </c>
      <c r="G587" s="5"/>
      <c r="H587" s="105"/>
      <c r="I587" s="105"/>
      <c r="J587" s="110"/>
      <c r="K587" s="110"/>
      <c r="L587" s="117"/>
      <c r="M587" s="110"/>
    </row>
    <row r="588" spans="1:13" ht="16.5" customHeight="1" outlineLevel="2">
      <c r="A588" s="103"/>
      <c r="B588" s="104"/>
      <c r="C588" s="96" t="s">
        <v>8</v>
      </c>
      <c r="D588" s="100">
        <v>0</v>
      </c>
      <c r="E588" s="100">
        <v>0</v>
      </c>
      <c r="F588" s="100">
        <v>0</v>
      </c>
      <c r="G588" s="5"/>
      <c r="H588" s="105"/>
      <c r="I588" s="105"/>
      <c r="J588" s="110"/>
      <c r="K588" s="110"/>
      <c r="L588" s="117"/>
      <c r="M588" s="110"/>
    </row>
    <row r="589" spans="1:13" ht="27" customHeight="1" outlineLevel="2">
      <c r="A589" s="103"/>
      <c r="B589" s="104"/>
      <c r="C589" s="96" t="s">
        <v>9</v>
      </c>
      <c r="D589" s="100">
        <v>0</v>
      </c>
      <c r="E589" s="100">
        <v>0</v>
      </c>
      <c r="F589" s="100">
        <v>0</v>
      </c>
      <c r="G589" s="5"/>
      <c r="H589" s="105"/>
      <c r="I589" s="105"/>
      <c r="J589" s="110"/>
      <c r="K589" s="110"/>
      <c r="L589" s="118"/>
      <c r="M589" s="110"/>
    </row>
    <row r="590" spans="1:13" ht="16.5" customHeight="1" outlineLevel="2">
      <c r="A590" s="103" t="s">
        <v>309</v>
      </c>
      <c r="B590" s="104" t="s">
        <v>290</v>
      </c>
      <c r="C590" s="96" t="s">
        <v>5</v>
      </c>
      <c r="D590" s="100">
        <f>D591+D592+D593+D594</f>
        <v>0</v>
      </c>
      <c r="E590" s="100">
        <f>E591+E592+E593+E594</f>
        <v>0</v>
      </c>
      <c r="F590" s="100">
        <f>F591+F592+F593+F594</f>
        <v>0</v>
      </c>
      <c r="G590" s="5"/>
      <c r="H590" s="105" t="s">
        <v>291</v>
      </c>
      <c r="I590" s="123" t="s">
        <v>663</v>
      </c>
      <c r="J590" s="110" t="s">
        <v>445</v>
      </c>
      <c r="K590" s="110" t="s">
        <v>12</v>
      </c>
      <c r="L590" s="110" t="s">
        <v>664</v>
      </c>
      <c r="M590" s="110">
        <v>809</v>
      </c>
    </row>
    <row r="591" spans="1:13" ht="16.5" customHeight="1" outlineLevel="2">
      <c r="A591" s="103"/>
      <c r="B591" s="104"/>
      <c r="C591" s="96" t="s">
        <v>6</v>
      </c>
      <c r="D591" s="100">
        <v>0</v>
      </c>
      <c r="E591" s="100">
        <v>0</v>
      </c>
      <c r="F591" s="100">
        <v>0</v>
      </c>
      <c r="G591" s="5"/>
      <c r="H591" s="105"/>
      <c r="I591" s="124"/>
      <c r="J591" s="110"/>
      <c r="K591" s="110"/>
      <c r="L591" s="110"/>
      <c r="M591" s="110"/>
    </row>
    <row r="592" spans="1:13" ht="16.5" customHeight="1" outlineLevel="2">
      <c r="A592" s="103"/>
      <c r="B592" s="104"/>
      <c r="C592" s="96" t="s">
        <v>7</v>
      </c>
      <c r="D592" s="100">
        <v>0</v>
      </c>
      <c r="E592" s="100">
        <v>0</v>
      </c>
      <c r="F592" s="100">
        <v>0</v>
      </c>
      <c r="G592" s="5"/>
      <c r="H592" s="105"/>
      <c r="I592" s="124"/>
      <c r="J592" s="110"/>
      <c r="K592" s="110"/>
      <c r="L592" s="110"/>
      <c r="M592" s="110"/>
    </row>
    <row r="593" spans="1:13" ht="16.5" customHeight="1" outlineLevel="2">
      <c r="A593" s="103"/>
      <c r="B593" s="104"/>
      <c r="C593" s="96" t="s">
        <v>8</v>
      </c>
      <c r="D593" s="100">
        <v>0</v>
      </c>
      <c r="E593" s="100">
        <v>0</v>
      </c>
      <c r="F593" s="100">
        <v>0</v>
      </c>
      <c r="G593" s="5"/>
      <c r="H593" s="105"/>
      <c r="I593" s="124"/>
      <c r="J593" s="110"/>
      <c r="K593" s="110"/>
      <c r="L593" s="110"/>
      <c r="M593" s="110"/>
    </row>
    <row r="594" spans="1:13" ht="16.5" customHeight="1" outlineLevel="2">
      <c r="A594" s="103"/>
      <c r="B594" s="104"/>
      <c r="C594" s="96" t="s">
        <v>9</v>
      </c>
      <c r="D594" s="100">
        <v>0</v>
      </c>
      <c r="E594" s="100">
        <v>0</v>
      </c>
      <c r="F594" s="100">
        <v>0</v>
      </c>
      <c r="G594" s="5"/>
      <c r="H594" s="105"/>
      <c r="I594" s="125"/>
      <c r="J594" s="110"/>
      <c r="K594" s="110"/>
      <c r="L594" s="110"/>
      <c r="M594" s="110"/>
    </row>
    <row r="595" spans="1:13" s="6" customFormat="1" ht="12.75" customHeight="1" outlineLevel="1">
      <c r="A595" s="103" t="s">
        <v>134</v>
      </c>
      <c r="B595" s="104" t="s">
        <v>310</v>
      </c>
      <c r="C595" s="96" t="s">
        <v>5</v>
      </c>
      <c r="D595" s="100">
        <f>D596+D597+D598+D599</f>
        <v>0</v>
      </c>
      <c r="E595" s="100">
        <f>E596+E597+E598+E599</f>
        <v>0</v>
      </c>
      <c r="F595" s="100">
        <f>F596+F597+F598+F599</f>
        <v>0</v>
      </c>
      <c r="G595" s="5"/>
      <c r="H595" s="105"/>
      <c r="I595" s="97" t="s">
        <v>283</v>
      </c>
      <c r="J595" s="96">
        <f>J596+J597+J598</f>
        <v>2</v>
      </c>
      <c r="K595" s="110" t="s">
        <v>12</v>
      </c>
      <c r="L595" s="119"/>
      <c r="M595" s="116">
        <v>809</v>
      </c>
    </row>
    <row r="596" spans="1:13" s="6" customFormat="1" ht="12.75" customHeight="1" outlineLevel="1">
      <c r="A596" s="103"/>
      <c r="B596" s="104"/>
      <c r="C596" s="96" t="s">
        <v>6</v>
      </c>
      <c r="D596" s="100">
        <f>D601+D606</f>
        <v>0</v>
      </c>
      <c r="E596" s="100">
        <f t="shared" ref="E596:F596" si="83">E601+E606</f>
        <v>0</v>
      </c>
      <c r="F596" s="100">
        <f t="shared" si="83"/>
        <v>0</v>
      </c>
      <c r="G596" s="5"/>
      <c r="H596" s="105"/>
      <c r="I596" s="97" t="s">
        <v>284</v>
      </c>
      <c r="J596" s="96">
        <v>2</v>
      </c>
      <c r="K596" s="110"/>
      <c r="L596" s="119"/>
      <c r="M596" s="117"/>
    </row>
    <row r="597" spans="1:13" ht="12.75" customHeight="1" outlineLevel="1">
      <c r="A597" s="103"/>
      <c r="B597" s="104"/>
      <c r="C597" s="96" t="s">
        <v>7</v>
      </c>
      <c r="D597" s="100">
        <f t="shared" ref="D597:F598" si="84">D602+D607</f>
        <v>0</v>
      </c>
      <c r="E597" s="100">
        <f t="shared" si="84"/>
        <v>0</v>
      </c>
      <c r="F597" s="100">
        <f t="shared" si="84"/>
        <v>0</v>
      </c>
      <c r="G597" s="5"/>
      <c r="H597" s="105"/>
      <c r="I597" s="97" t="s">
        <v>285</v>
      </c>
      <c r="J597" s="96">
        <v>0</v>
      </c>
      <c r="K597" s="110"/>
      <c r="L597" s="119"/>
      <c r="M597" s="117"/>
    </row>
    <row r="598" spans="1:13" ht="12.75" customHeight="1" outlineLevel="1">
      <c r="A598" s="103"/>
      <c r="B598" s="104"/>
      <c r="C598" s="96" t="s">
        <v>8</v>
      </c>
      <c r="D598" s="100">
        <f t="shared" si="84"/>
        <v>0</v>
      </c>
      <c r="E598" s="100">
        <f t="shared" si="84"/>
        <v>0</v>
      </c>
      <c r="F598" s="100">
        <f t="shared" si="84"/>
        <v>0</v>
      </c>
      <c r="G598" s="5"/>
      <c r="H598" s="105"/>
      <c r="I598" s="97" t="s">
        <v>286</v>
      </c>
      <c r="J598" s="96">
        <v>0</v>
      </c>
      <c r="K598" s="110"/>
      <c r="L598" s="119"/>
      <c r="M598" s="117"/>
    </row>
    <row r="599" spans="1:13" ht="91.5" customHeight="1" outlineLevel="1">
      <c r="A599" s="103"/>
      <c r="B599" s="104"/>
      <c r="C599" s="96" t="s">
        <v>9</v>
      </c>
      <c r="D599" s="100">
        <f>D604+D609</f>
        <v>0</v>
      </c>
      <c r="E599" s="100">
        <f t="shared" ref="E599:F599" si="85">E604+E609</f>
        <v>0</v>
      </c>
      <c r="F599" s="100">
        <f t="shared" si="85"/>
        <v>0</v>
      </c>
      <c r="G599" s="5"/>
      <c r="H599" s="105"/>
      <c r="I599" s="97" t="s">
        <v>287</v>
      </c>
      <c r="J599" s="5">
        <f>(J596+0.5*J597)/J595</f>
        <v>1</v>
      </c>
      <c r="K599" s="110"/>
      <c r="L599" s="119"/>
      <c r="M599" s="118"/>
    </row>
    <row r="600" spans="1:13" ht="20.25" customHeight="1" outlineLevel="2">
      <c r="A600" s="103" t="s">
        <v>135</v>
      </c>
      <c r="B600" s="104" t="s">
        <v>129</v>
      </c>
      <c r="C600" s="96" t="s">
        <v>5</v>
      </c>
      <c r="D600" s="100">
        <f>D601+D602+D603+D604</f>
        <v>0</v>
      </c>
      <c r="E600" s="100">
        <f>E601+E602+E603+E604</f>
        <v>0</v>
      </c>
      <c r="F600" s="100">
        <f>F601+F602+F603+F604</f>
        <v>0</v>
      </c>
      <c r="G600" s="5"/>
      <c r="H600" s="105" t="s">
        <v>434</v>
      </c>
      <c r="I600" s="106" t="s">
        <v>656</v>
      </c>
      <c r="J600" s="116" t="s">
        <v>368</v>
      </c>
      <c r="K600" s="110" t="s">
        <v>12</v>
      </c>
      <c r="L600" s="116"/>
      <c r="M600" s="110">
        <v>809</v>
      </c>
    </row>
    <row r="601" spans="1:13" ht="18" customHeight="1" outlineLevel="2">
      <c r="A601" s="103"/>
      <c r="B601" s="104"/>
      <c r="C601" s="96" t="s">
        <v>6</v>
      </c>
      <c r="D601" s="100">
        <v>0</v>
      </c>
      <c r="E601" s="100">
        <v>0</v>
      </c>
      <c r="F601" s="100">
        <v>0</v>
      </c>
      <c r="G601" s="5"/>
      <c r="H601" s="105"/>
      <c r="I601" s="106"/>
      <c r="J601" s="117"/>
      <c r="K601" s="110"/>
      <c r="L601" s="117"/>
      <c r="M601" s="126"/>
    </row>
    <row r="602" spans="1:13" ht="18" customHeight="1" outlineLevel="2">
      <c r="A602" s="103"/>
      <c r="B602" s="104"/>
      <c r="C602" s="96" t="s">
        <v>7</v>
      </c>
      <c r="D602" s="100">
        <v>0</v>
      </c>
      <c r="E602" s="100">
        <v>0</v>
      </c>
      <c r="F602" s="100">
        <v>0</v>
      </c>
      <c r="G602" s="5"/>
      <c r="H602" s="105"/>
      <c r="I602" s="106"/>
      <c r="J602" s="117"/>
      <c r="K602" s="110"/>
      <c r="L602" s="117"/>
      <c r="M602" s="126"/>
    </row>
    <row r="603" spans="1:13" ht="18" customHeight="1" outlineLevel="2">
      <c r="A603" s="103"/>
      <c r="B603" s="104"/>
      <c r="C603" s="96" t="s">
        <v>8</v>
      </c>
      <c r="D603" s="100">
        <v>0</v>
      </c>
      <c r="E603" s="100">
        <v>0</v>
      </c>
      <c r="F603" s="100">
        <v>0</v>
      </c>
      <c r="G603" s="5"/>
      <c r="H603" s="105"/>
      <c r="I603" s="106"/>
      <c r="J603" s="117"/>
      <c r="K603" s="110"/>
      <c r="L603" s="117"/>
      <c r="M603" s="126"/>
    </row>
    <row r="604" spans="1:13" ht="29.25" customHeight="1" outlineLevel="2">
      <c r="A604" s="103"/>
      <c r="B604" s="104"/>
      <c r="C604" s="96" t="s">
        <v>9</v>
      </c>
      <c r="D604" s="100">
        <v>0</v>
      </c>
      <c r="E604" s="100">
        <v>0</v>
      </c>
      <c r="F604" s="100">
        <v>0</v>
      </c>
      <c r="G604" s="5"/>
      <c r="H604" s="105"/>
      <c r="I604" s="106"/>
      <c r="J604" s="118"/>
      <c r="K604" s="110"/>
      <c r="L604" s="118"/>
      <c r="M604" s="126"/>
    </row>
    <row r="605" spans="1:13" ht="18.75" customHeight="1" outlineLevel="2">
      <c r="A605" s="103" t="s">
        <v>139</v>
      </c>
      <c r="B605" s="104" t="s">
        <v>311</v>
      </c>
      <c r="C605" s="96" t="s">
        <v>5</v>
      </c>
      <c r="D605" s="100">
        <f>D606+D607+D608+D609</f>
        <v>0</v>
      </c>
      <c r="E605" s="100">
        <f>E606+E607+E608+E609</f>
        <v>0</v>
      </c>
      <c r="F605" s="100">
        <f>F606+F607+F608+F609</f>
        <v>0</v>
      </c>
      <c r="G605" s="5"/>
      <c r="H605" s="105" t="s">
        <v>794</v>
      </c>
      <c r="I605" s="128" t="s">
        <v>837</v>
      </c>
      <c r="J605" s="116" t="s">
        <v>368</v>
      </c>
      <c r="K605" s="110" t="s">
        <v>12</v>
      </c>
      <c r="L605" s="110"/>
      <c r="M605" s="110">
        <v>809</v>
      </c>
    </row>
    <row r="606" spans="1:13" ht="17.25" customHeight="1" outlineLevel="2">
      <c r="A606" s="103"/>
      <c r="B606" s="104"/>
      <c r="C606" s="96" t="s">
        <v>6</v>
      </c>
      <c r="D606" s="100">
        <v>0</v>
      </c>
      <c r="E606" s="100">
        <v>0</v>
      </c>
      <c r="F606" s="100">
        <v>0</v>
      </c>
      <c r="G606" s="5"/>
      <c r="H606" s="105"/>
      <c r="I606" s="129"/>
      <c r="J606" s="117"/>
      <c r="K606" s="110"/>
      <c r="L606" s="110"/>
      <c r="M606" s="126"/>
    </row>
    <row r="607" spans="1:13" ht="18" customHeight="1" outlineLevel="2">
      <c r="A607" s="103"/>
      <c r="B607" s="104"/>
      <c r="C607" s="96" t="s">
        <v>7</v>
      </c>
      <c r="D607" s="100">
        <v>0</v>
      </c>
      <c r="E607" s="100">
        <v>0</v>
      </c>
      <c r="F607" s="100">
        <v>0</v>
      </c>
      <c r="G607" s="5"/>
      <c r="H607" s="105"/>
      <c r="I607" s="129"/>
      <c r="J607" s="117"/>
      <c r="K607" s="110"/>
      <c r="L607" s="110"/>
      <c r="M607" s="126"/>
    </row>
    <row r="608" spans="1:13" ht="18.75" customHeight="1" outlineLevel="2">
      <c r="A608" s="103"/>
      <c r="B608" s="104"/>
      <c r="C608" s="96" t="s">
        <v>8</v>
      </c>
      <c r="D608" s="100">
        <v>0</v>
      </c>
      <c r="E608" s="100">
        <v>0</v>
      </c>
      <c r="F608" s="100">
        <v>0</v>
      </c>
      <c r="G608" s="5"/>
      <c r="H608" s="105"/>
      <c r="I608" s="129"/>
      <c r="J608" s="117"/>
      <c r="K608" s="110"/>
      <c r="L608" s="110"/>
      <c r="M608" s="126"/>
    </row>
    <row r="609" spans="1:13" ht="329.25" customHeight="1" outlineLevel="2">
      <c r="A609" s="103"/>
      <c r="B609" s="104"/>
      <c r="C609" s="96" t="s">
        <v>9</v>
      </c>
      <c r="D609" s="100">
        <v>0</v>
      </c>
      <c r="E609" s="100">
        <v>0</v>
      </c>
      <c r="F609" s="100">
        <v>0</v>
      </c>
      <c r="G609" s="5"/>
      <c r="H609" s="105"/>
      <c r="I609" s="130"/>
      <c r="J609" s="118"/>
      <c r="K609" s="110"/>
      <c r="L609" s="110"/>
      <c r="M609" s="126"/>
    </row>
    <row r="610" spans="1:13" ht="15.75" customHeight="1" outlineLevel="1">
      <c r="A610" s="103" t="s">
        <v>143</v>
      </c>
      <c r="B610" s="104" t="s">
        <v>312</v>
      </c>
      <c r="C610" s="96" t="s">
        <v>5</v>
      </c>
      <c r="D610" s="100">
        <f>D611+D612+D613+D614</f>
        <v>0</v>
      </c>
      <c r="E610" s="100">
        <f>E611+E612+E613+E614</f>
        <v>0</v>
      </c>
      <c r="F610" s="100">
        <f>F611+F612+F613+F614</f>
        <v>0</v>
      </c>
      <c r="G610" s="5"/>
      <c r="H610" s="105"/>
      <c r="I610" s="97" t="s">
        <v>283</v>
      </c>
      <c r="J610" s="96">
        <f>J611+J612+J613</f>
        <v>3</v>
      </c>
      <c r="K610" s="110" t="s">
        <v>12</v>
      </c>
      <c r="L610" s="119"/>
      <c r="M610" s="119"/>
    </row>
    <row r="611" spans="1:13" ht="12.75" customHeight="1" outlineLevel="1">
      <c r="A611" s="103"/>
      <c r="B611" s="104"/>
      <c r="C611" s="96" t="s">
        <v>6</v>
      </c>
      <c r="D611" s="100">
        <f>D616+D621+D626</f>
        <v>0</v>
      </c>
      <c r="E611" s="100">
        <f>E616+E621+E626</f>
        <v>0</v>
      </c>
      <c r="F611" s="100">
        <f>F616+F621+F626</f>
        <v>0</v>
      </c>
      <c r="G611" s="5"/>
      <c r="H611" s="105"/>
      <c r="I611" s="97" t="s">
        <v>284</v>
      </c>
      <c r="J611" s="96">
        <v>3</v>
      </c>
      <c r="K611" s="110"/>
      <c r="L611" s="119"/>
      <c r="M611" s="119"/>
    </row>
    <row r="612" spans="1:13" ht="12.75" customHeight="1" outlineLevel="1">
      <c r="A612" s="103"/>
      <c r="B612" s="104"/>
      <c r="C612" s="96" t="s">
        <v>7</v>
      </c>
      <c r="D612" s="100">
        <f t="shared" ref="D612:F614" si="86">D617+D622+D627</f>
        <v>0</v>
      </c>
      <c r="E612" s="100">
        <f t="shared" si="86"/>
        <v>0</v>
      </c>
      <c r="F612" s="100">
        <f t="shared" si="86"/>
        <v>0</v>
      </c>
      <c r="G612" s="5"/>
      <c r="H612" s="105"/>
      <c r="I612" s="97" t="s">
        <v>285</v>
      </c>
      <c r="J612" s="96">
        <v>0</v>
      </c>
      <c r="K612" s="110"/>
      <c r="L612" s="119"/>
      <c r="M612" s="119"/>
    </row>
    <row r="613" spans="1:13" ht="12.75" customHeight="1" outlineLevel="1">
      <c r="A613" s="103"/>
      <c r="B613" s="104"/>
      <c r="C613" s="96" t="s">
        <v>8</v>
      </c>
      <c r="D613" s="100">
        <f t="shared" si="86"/>
        <v>0</v>
      </c>
      <c r="E613" s="100">
        <f t="shared" si="86"/>
        <v>0</v>
      </c>
      <c r="F613" s="100">
        <f t="shared" si="86"/>
        <v>0</v>
      </c>
      <c r="G613" s="5"/>
      <c r="H613" s="105"/>
      <c r="I613" s="97" t="s">
        <v>286</v>
      </c>
      <c r="J613" s="96">
        <v>0</v>
      </c>
      <c r="K613" s="110"/>
      <c r="L613" s="119"/>
      <c r="M613" s="119"/>
    </row>
    <row r="614" spans="1:13" ht="13.5" customHeight="1" outlineLevel="1">
      <c r="A614" s="103"/>
      <c r="B614" s="104"/>
      <c r="C614" s="96" t="s">
        <v>9</v>
      </c>
      <c r="D614" s="100">
        <f t="shared" si="86"/>
        <v>0</v>
      </c>
      <c r="E614" s="100">
        <f t="shared" si="86"/>
        <v>0</v>
      </c>
      <c r="F614" s="100">
        <f t="shared" si="86"/>
        <v>0</v>
      </c>
      <c r="G614" s="5"/>
      <c r="H614" s="105"/>
      <c r="I614" s="97" t="s">
        <v>287</v>
      </c>
      <c r="J614" s="5">
        <f>(J611+0.5*J612)/J610</f>
        <v>1</v>
      </c>
      <c r="K614" s="110"/>
      <c r="L614" s="119"/>
      <c r="M614" s="119"/>
    </row>
    <row r="615" spans="1:13" ht="15" customHeight="1" outlineLevel="2">
      <c r="A615" s="103" t="s">
        <v>362</v>
      </c>
      <c r="B615" s="104" t="s">
        <v>313</v>
      </c>
      <c r="C615" s="96" t="s">
        <v>5</v>
      </c>
      <c r="D615" s="100">
        <f>D616+D617+D618+D619</f>
        <v>0</v>
      </c>
      <c r="E615" s="100">
        <f>E616+E617+E618+E619</f>
        <v>0</v>
      </c>
      <c r="F615" s="100">
        <f>F616+F617+F618+F619</f>
        <v>0</v>
      </c>
      <c r="G615" s="5"/>
      <c r="H615" s="105" t="s">
        <v>433</v>
      </c>
      <c r="I615" s="106" t="s">
        <v>814</v>
      </c>
      <c r="J615" s="116" t="s">
        <v>368</v>
      </c>
      <c r="K615" s="110" t="s">
        <v>12</v>
      </c>
      <c r="L615" s="110"/>
      <c r="M615" s="110">
        <v>809</v>
      </c>
    </row>
    <row r="616" spans="1:13" ht="15" customHeight="1" outlineLevel="2">
      <c r="A616" s="103"/>
      <c r="B616" s="104"/>
      <c r="C616" s="96" t="s">
        <v>6</v>
      </c>
      <c r="D616" s="100">
        <v>0</v>
      </c>
      <c r="E616" s="100">
        <v>0</v>
      </c>
      <c r="F616" s="100">
        <v>0</v>
      </c>
      <c r="G616" s="5"/>
      <c r="H616" s="105"/>
      <c r="I616" s="106"/>
      <c r="J616" s="117"/>
      <c r="K616" s="110"/>
      <c r="L616" s="110"/>
      <c r="M616" s="110"/>
    </row>
    <row r="617" spans="1:13" ht="14.25" customHeight="1" outlineLevel="2">
      <c r="A617" s="103"/>
      <c r="B617" s="104"/>
      <c r="C617" s="96" t="s">
        <v>7</v>
      </c>
      <c r="D617" s="100">
        <v>0</v>
      </c>
      <c r="E617" s="100">
        <v>0</v>
      </c>
      <c r="F617" s="100">
        <v>0</v>
      </c>
      <c r="G617" s="5"/>
      <c r="H617" s="105"/>
      <c r="I617" s="106"/>
      <c r="J617" s="117"/>
      <c r="K617" s="110"/>
      <c r="L617" s="110"/>
      <c r="M617" s="110"/>
    </row>
    <row r="618" spans="1:13" ht="14.25" customHeight="1" outlineLevel="2">
      <c r="A618" s="103"/>
      <c r="B618" s="104"/>
      <c r="C618" s="96" t="s">
        <v>8</v>
      </c>
      <c r="D618" s="100">
        <v>0</v>
      </c>
      <c r="E618" s="100">
        <v>0</v>
      </c>
      <c r="F618" s="100">
        <v>0</v>
      </c>
      <c r="G618" s="5"/>
      <c r="H618" s="105"/>
      <c r="I618" s="106"/>
      <c r="J618" s="117"/>
      <c r="K618" s="110"/>
      <c r="L618" s="110"/>
      <c r="M618" s="110"/>
    </row>
    <row r="619" spans="1:13" ht="45" customHeight="1" outlineLevel="2">
      <c r="A619" s="103"/>
      <c r="B619" s="104"/>
      <c r="C619" s="96" t="s">
        <v>9</v>
      </c>
      <c r="D619" s="100">
        <v>0</v>
      </c>
      <c r="E619" s="100">
        <v>0</v>
      </c>
      <c r="F619" s="100">
        <v>0</v>
      </c>
      <c r="G619" s="5"/>
      <c r="H619" s="105"/>
      <c r="I619" s="106"/>
      <c r="J619" s="118"/>
      <c r="K619" s="110"/>
      <c r="L619" s="110"/>
      <c r="M619" s="110"/>
    </row>
    <row r="620" spans="1:13" ht="12.75" customHeight="1" outlineLevel="2">
      <c r="A620" s="103" t="s">
        <v>363</v>
      </c>
      <c r="B620" s="104" t="s">
        <v>328</v>
      </c>
      <c r="C620" s="96" t="s">
        <v>5</v>
      </c>
      <c r="D620" s="100">
        <f>D621+D622+D623+D624</f>
        <v>0</v>
      </c>
      <c r="E620" s="100">
        <f>E621+E622+E623+E624</f>
        <v>0</v>
      </c>
      <c r="F620" s="100">
        <f>F621+F622+F623+F624</f>
        <v>0</v>
      </c>
      <c r="G620" s="5"/>
      <c r="H620" s="105" t="s">
        <v>278</v>
      </c>
      <c r="I620" s="106" t="s">
        <v>813</v>
      </c>
      <c r="J620" s="116" t="s">
        <v>368</v>
      </c>
      <c r="K620" s="110" t="s">
        <v>12</v>
      </c>
      <c r="L620" s="110"/>
      <c r="M620" s="110">
        <v>809</v>
      </c>
    </row>
    <row r="621" spans="1:13" ht="12" customHeight="1" outlineLevel="2">
      <c r="A621" s="103"/>
      <c r="B621" s="104"/>
      <c r="C621" s="96" t="s">
        <v>6</v>
      </c>
      <c r="D621" s="100">
        <v>0</v>
      </c>
      <c r="E621" s="100">
        <v>0</v>
      </c>
      <c r="F621" s="100">
        <v>0</v>
      </c>
      <c r="G621" s="5"/>
      <c r="H621" s="105"/>
      <c r="I621" s="106"/>
      <c r="J621" s="117"/>
      <c r="K621" s="110"/>
      <c r="L621" s="110"/>
      <c r="M621" s="110"/>
    </row>
    <row r="622" spans="1:13" ht="14.45" customHeight="1" outlineLevel="2">
      <c r="A622" s="103"/>
      <c r="B622" s="104"/>
      <c r="C622" s="96" t="s">
        <v>7</v>
      </c>
      <c r="D622" s="100">
        <v>0</v>
      </c>
      <c r="E622" s="100">
        <v>0</v>
      </c>
      <c r="F622" s="100">
        <v>0</v>
      </c>
      <c r="G622" s="5"/>
      <c r="H622" s="105"/>
      <c r="I622" s="106"/>
      <c r="J622" s="117"/>
      <c r="K622" s="110"/>
      <c r="L622" s="110"/>
      <c r="M622" s="110"/>
    </row>
    <row r="623" spans="1:13" ht="14.45" customHeight="1" outlineLevel="2">
      <c r="A623" s="103"/>
      <c r="B623" s="104"/>
      <c r="C623" s="96" t="s">
        <v>8</v>
      </c>
      <c r="D623" s="100">
        <v>0</v>
      </c>
      <c r="E623" s="100">
        <v>0</v>
      </c>
      <c r="F623" s="100">
        <v>0</v>
      </c>
      <c r="G623" s="5"/>
      <c r="H623" s="105"/>
      <c r="I623" s="106"/>
      <c r="J623" s="117"/>
      <c r="K623" s="110"/>
      <c r="L623" s="110"/>
      <c r="M623" s="110"/>
    </row>
    <row r="624" spans="1:13" ht="102" customHeight="1" outlineLevel="2">
      <c r="A624" s="103"/>
      <c r="B624" s="104"/>
      <c r="C624" s="96" t="s">
        <v>9</v>
      </c>
      <c r="D624" s="100">
        <v>0</v>
      </c>
      <c r="E624" s="100">
        <v>0</v>
      </c>
      <c r="F624" s="100">
        <v>0</v>
      </c>
      <c r="G624" s="5"/>
      <c r="H624" s="105"/>
      <c r="I624" s="106"/>
      <c r="J624" s="118"/>
      <c r="K624" s="110"/>
      <c r="L624" s="110"/>
      <c r="M624" s="110"/>
    </row>
    <row r="625" spans="1:13" ht="15.75" customHeight="1" outlineLevel="2">
      <c r="A625" s="103" t="s">
        <v>364</v>
      </c>
      <c r="B625" s="104" t="s">
        <v>133</v>
      </c>
      <c r="C625" s="96" t="s">
        <v>5</v>
      </c>
      <c r="D625" s="100">
        <f>D626+D627+D628+D629</f>
        <v>0</v>
      </c>
      <c r="E625" s="100">
        <f>E626+E627+E628+E629</f>
        <v>0</v>
      </c>
      <c r="F625" s="100">
        <f>F626+F627+F628+F629</f>
        <v>0</v>
      </c>
      <c r="G625" s="5"/>
      <c r="H625" s="105" t="s">
        <v>279</v>
      </c>
      <c r="I625" s="106" t="s">
        <v>646</v>
      </c>
      <c r="J625" s="110" t="s">
        <v>368</v>
      </c>
      <c r="K625" s="110" t="s">
        <v>12</v>
      </c>
      <c r="L625" s="119"/>
      <c r="M625" s="110">
        <v>809</v>
      </c>
    </row>
    <row r="626" spans="1:13" ht="15.75" customHeight="1" outlineLevel="2">
      <c r="A626" s="103"/>
      <c r="B626" s="104"/>
      <c r="C626" s="96" t="s">
        <v>6</v>
      </c>
      <c r="D626" s="100">
        <v>0</v>
      </c>
      <c r="E626" s="100">
        <v>0</v>
      </c>
      <c r="F626" s="100">
        <v>0</v>
      </c>
      <c r="G626" s="5"/>
      <c r="H626" s="105"/>
      <c r="I626" s="106"/>
      <c r="J626" s="110"/>
      <c r="K626" s="110"/>
      <c r="L626" s="119"/>
      <c r="M626" s="110"/>
    </row>
    <row r="627" spans="1:13" ht="14.45" customHeight="1" outlineLevel="2">
      <c r="A627" s="103"/>
      <c r="B627" s="104"/>
      <c r="C627" s="96" t="s">
        <v>7</v>
      </c>
      <c r="D627" s="100">
        <v>0</v>
      </c>
      <c r="E627" s="100">
        <v>0</v>
      </c>
      <c r="F627" s="100">
        <v>0</v>
      </c>
      <c r="G627" s="5"/>
      <c r="H627" s="105"/>
      <c r="I627" s="106"/>
      <c r="J627" s="110"/>
      <c r="K627" s="160"/>
      <c r="L627" s="127"/>
      <c r="M627" s="110"/>
    </row>
    <row r="628" spans="1:13" ht="14.45" customHeight="1" outlineLevel="2">
      <c r="A628" s="103"/>
      <c r="B628" s="104"/>
      <c r="C628" s="96" t="s">
        <v>8</v>
      </c>
      <c r="D628" s="100">
        <v>0</v>
      </c>
      <c r="E628" s="100">
        <v>0</v>
      </c>
      <c r="F628" s="100">
        <v>0</v>
      </c>
      <c r="G628" s="5"/>
      <c r="H628" s="105"/>
      <c r="I628" s="106"/>
      <c r="J628" s="110"/>
      <c r="K628" s="160"/>
      <c r="L628" s="127"/>
      <c r="M628" s="110"/>
    </row>
    <row r="629" spans="1:13" ht="20.25" customHeight="1" outlineLevel="2">
      <c r="A629" s="103"/>
      <c r="B629" s="104"/>
      <c r="C629" s="96" t="s">
        <v>9</v>
      </c>
      <c r="D629" s="100">
        <v>0</v>
      </c>
      <c r="E629" s="100">
        <v>0</v>
      </c>
      <c r="F629" s="100">
        <v>0</v>
      </c>
      <c r="G629" s="5"/>
      <c r="H629" s="105"/>
      <c r="I629" s="106"/>
      <c r="J629" s="110"/>
      <c r="K629" s="160"/>
      <c r="L629" s="127"/>
      <c r="M629" s="110"/>
    </row>
    <row r="630" spans="1:13" ht="14.25" customHeight="1" outlineLevel="1">
      <c r="A630" s="103" t="s">
        <v>145</v>
      </c>
      <c r="B630" s="104" t="s">
        <v>136</v>
      </c>
      <c r="C630" s="96" t="s">
        <v>5</v>
      </c>
      <c r="D630" s="100">
        <f>D631+D632+D633+D634</f>
        <v>0</v>
      </c>
      <c r="E630" s="100">
        <f>E631+E632+E633+E634</f>
        <v>0</v>
      </c>
      <c r="F630" s="100">
        <f>F631+F632+F633+F634</f>
        <v>0</v>
      </c>
      <c r="G630" s="5"/>
      <c r="H630" s="105"/>
      <c r="I630" s="97" t="s">
        <v>283</v>
      </c>
      <c r="J630" s="96">
        <f>J631+J632+J633</f>
        <v>3</v>
      </c>
      <c r="K630" s="110" t="s">
        <v>12</v>
      </c>
      <c r="L630" s="119"/>
      <c r="M630" s="119"/>
    </row>
    <row r="631" spans="1:13" ht="14.25" customHeight="1" outlineLevel="1">
      <c r="A631" s="103"/>
      <c r="B631" s="104"/>
      <c r="C631" s="96" t="s">
        <v>6</v>
      </c>
      <c r="D631" s="100">
        <f>D636+D641+D646</f>
        <v>0</v>
      </c>
      <c r="E631" s="100">
        <f t="shared" ref="E631:F631" si="87">E636+E641+E646</f>
        <v>0</v>
      </c>
      <c r="F631" s="100">
        <f t="shared" si="87"/>
        <v>0</v>
      </c>
      <c r="G631" s="5"/>
      <c r="H631" s="105"/>
      <c r="I631" s="97" t="s">
        <v>284</v>
      </c>
      <c r="J631" s="96">
        <v>3</v>
      </c>
      <c r="K631" s="110"/>
      <c r="L631" s="119"/>
      <c r="M631" s="119"/>
    </row>
    <row r="632" spans="1:13" ht="14.25" customHeight="1" outlineLevel="1">
      <c r="A632" s="103"/>
      <c r="B632" s="104"/>
      <c r="C632" s="96" t="s">
        <v>7</v>
      </c>
      <c r="D632" s="100">
        <f t="shared" ref="D632:F634" si="88">D637+D642+D647</f>
        <v>0</v>
      </c>
      <c r="E632" s="100">
        <f t="shared" si="88"/>
        <v>0</v>
      </c>
      <c r="F632" s="100">
        <f t="shared" si="88"/>
        <v>0</v>
      </c>
      <c r="G632" s="5"/>
      <c r="H632" s="105"/>
      <c r="I632" s="97" t="s">
        <v>285</v>
      </c>
      <c r="J632" s="96">
        <v>0</v>
      </c>
      <c r="K632" s="110"/>
      <c r="L632" s="119"/>
      <c r="M632" s="119"/>
    </row>
    <row r="633" spans="1:13" ht="14.25" customHeight="1" outlineLevel="1">
      <c r="A633" s="103"/>
      <c r="B633" s="104"/>
      <c r="C633" s="96" t="s">
        <v>8</v>
      </c>
      <c r="D633" s="100">
        <f t="shared" si="88"/>
        <v>0</v>
      </c>
      <c r="E633" s="100">
        <f t="shared" si="88"/>
        <v>0</v>
      </c>
      <c r="F633" s="100">
        <f t="shared" si="88"/>
        <v>0</v>
      </c>
      <c r="G633" s="5"/>
      <c r="H633" s="105"/>
      <c r="I633" s="97" t="s">
        <v>286</v>
      </c>
      <c r="J633" s="96">
        <v>0</v>
      </c>
      <c r="K633" s="110"/>
      <c r="L633" s="119"/>
      <c r="M633" s="119"/>
    </row>
    <row r="634" spans="1:13" ht="36" customHeight="1" outlineLevel="1">
      <c r="A634" s="103"/>
      <c r="B634" s="104"/>
      <c r="C634" s="96" t="s">
        <v>9</v>
      </c>
      <c r="D634" s="100">
        <f t="shared" si="88"/>
        <v>0</v>
      </c>
      <c r="E634" s="100">
        <f t="shared" si="88"/>
        <v>0</v>
      </c>
      <c r="F634" s="100">
        <f t="shared" si="88"/>
        <v>0</v>
      </c>
      <c r="G634" s="5"/>
      <c r="H634" s="105"/>
      <c r="I634" s="97" t="s">
        <v>287</v>
      </c>
      <c r="J634" s="5">
        <f>(J631+0.5*J632)/J630</f>
        <v>1</v>
      </c>
      <c r="K634" s="110"/>
      <c r="L634" s="119"/>
      <c r="M634" s="119"/>
    </row>
    <row r="635" spans="1:13" ht="14.25" customHeight="1" outlineLevel="2">
      <c r="A635" s="103" t="s">
        <v>146</v>
      </c>
      <c r="B635" s="104" t="s">
        <v>247</v>
      </c>
      <c r="C635" s="96" t="s">
        <v>5</v>
      </c>
      <c r="D635" s="100">
        <f>D636+D637+D638+D639</f>
        <v>0</v>
      </c>
      <c r="E635" s="100">
        <f>E636+E637+E638+E639</f>
        <v>0</v>
      </c>
      <c r="F635" s="100">
        <f>F636+F637+F638+F639</f>
        <v>0</v>
      </c>
      <c r="G635" s="5"/>
      <c r="H635" s="105" t="s">
        <v>248</v>
      </c>
      <c r="I635" s="123" t="s">
        <v>665</v>
      </c>
      <c r="J635" s="110" t="s">
        <v>368</v>
      </c>
      <c r="K635" s="110" t="s">
        <v>12</v>
      </c>
      <c r="L635" s="116"/>
      <c r="M635" s="110">
        <v>809</v>
      </c>
    </row>
    <row r="636" spans="1:13" ht="14.25" customHeight="1" outlineLevel="2">
      <c r="A636" s="103"/>
      <c r="B636" s="104"/>
      <c r="C636" s="96" t="s">
        <v>6</v>
      </c>
      <c r="D636" s="100">
        <v>0</v>
      </c>
      <c r="E636" s="100">
        <v>0</v>
      </c>
      <c r="F636" s="100">
        <v>0</v>
      </c>
      <c r="G636" s="5"/>
      <c r="H636" s="105"/>
      <c r="I636" s="124"/>
      <c r="J636" s="110"/>
      <c r="K636" s="110"/>
      <c r="L636" s="117"/>
      <c r="M636" s="110"/>
    </row>
    <row r="637" spans="1:13" ht="15" customHeight="1" outlineLevel="2">
      <c r="A637" s="103"/>
      <c r="B637" s="104"/>
      <c r="C637" s="96" t="s">
        <v>7</v>
      </c>
      <c r="D637" s="100">
        <v>0</v>
      </c>
      <c r="E637" s="100">
        <v>0</v>
      </c>
      <c r="F637" s="100">
        <v>0</v>
      </c>
      <c r="G637" s="5"/>
      <c r="H637" s="105"/>
      <c r="I637" s="124"/>
      <c r="J637" s="110"/>
      <c r="K637" s="110"/>
      <c r="L637" s="117"/>
      <c r="M637" s="126"/>
    </row>
    <row r="638" spans="1:13" ht="15" customHeight="1" outlineLevel="2">
      <c r="A638" s="103"/>
      <c r="B638" s="104"/>
      <c r="C638" s="96" t="s">
        <v>8</v>
      </c>
      <c r="D638" s="100">
        <v>0</v>
      </c>
      <c r="E638" s="100">
        <v>0</v>
      </c>
      <c r="F638" s="100">
        <v>0</v>
      </c>
      <c r="G638" s="5"/>
      <c r="H638" s="105"/>
      <c r="I638" s="124"/>
      <c r="J638" s="110"/>
      <c r="K638" s="110"/>
      <c r="L638" s="117"/>
      <c r="M638" s="126"/>
    </row>
    <row r="639" spans="1:13" ht="14.25" customHeight="1" outlineLevel="2">
      <c r="A639" s="103"/>
      <c r="B639" s="104"/>
      <c r="C639" s="96" t="s">
        <v>9</v>
      </c>
      <c r="D639" s="100">
        <v>0</v>
      </c>
      <c r="E639" s="100">
        <v>0</v>
      </c>
      <c r="F639" s="100">
        <v>0</v>
      </c>
      <c r="G639" s="5"/>
      <c r="H639" s="105"/>
      <c r="I639" s="125"/>
      <c r="J639" s="110"/>
      <c r="K639" s="110"/>
      <c r="L639" s="118"/>
      <c r="M639" s="126"/>
    </row>
    <row r="640" spans="1:13" ht="13.5" customHeight="1" outlineLevel="2">
      <c r="A640" s="103" t="s">
        <v>155</v>
      </c>
      <c r="B640" s="104" t="s">
        <v>474</v>
      </c>
      <c r="C640" s="96" t="s">
        <v>5</v>
      </c>
      <c r="D640" s="100">
        <f>D641+D642+D643+D644</f>
        <v>0</v>
      </c>
      <c r="E640" s="100">
        <f>E641+E642+E643+E644</f>
        <v>0</v>
      </c>
      <c r="F640" s="100">
        <f>F641+F642+F643+F644</f>
        <v>0</v>
      </c>
      <c r="G640" s="5"/>
      <c r="H640" s="105" t="s">
        <v>475</v>
      </c>
      <c r="I640" s="123" t="s">
        <v>666</v>
      </c>
      <c r="J640" s="110" t="s">
        <v>368</v>
      </c>
      <c r="K640" s="110" t="s">
        <v>12</v>
      </c>
      <c r="L640" s="110"/>
      <c r="M640" s="110">
        <v>809</v>
      </c>
    </row>
    <row r="641" spans="1:13" ht="13.5" customHeight="1" outlineLevel="2">
      <c r="A641" s="103"/>
      <c r="B641" s="104"/>
      <c r="C641" s="96" t="s">
        <v>6</v>
      </c>
      <c r="D641" s="100">
        <v>0</v>
      </c>
      <c r="E641" s="100">
        <v>0</v>
      </c>
      <c r="F641" s="100">
        <v>0</v>
      </c>
      <c r="G641" s="5"/>
      <c r="H641" s="105"/>
      <c r="I641" s="124"/>
      <c r="J641" s="110"/>
      <c r="K641" s="110"/>
      <c r="L641" s="110"/>
      <c r="M641" s="110"/>
    </row>
    <row r="642" spans="1:13" ht="13.5" customHeight="1" outlineLevel="2">
      <c r="A642" s="103"/>
      <c r="B642" s="104"/>
      <c r="C642" s="96" t="s">
        <v>7</v>
      </c>
      <c r="D642" s="100">
        <v>0</v>
      </c>
      <c r="E642" s="100">
        <v>0</v>
      </c>
      <c r="F642" s="100">
        <v>0</v>
      </c>
      <c r="G642" s="5"/>
      <c r="H642" s="105"/>
      <c r="I642" s="124"/>
      <c r="J642" s="110"/>
      <c r="K642" s="110"/>
      <c r="L642" s="110"/>
      <c r="M642" s="126"/>
    </row>
    <row r="643" spans="1:13" ht="13.5" customHeight="1" outlineLevel="2">
      <c r="A643" s="103"/>
      <c r="B643" s="104"/>
      <c r="C643" s="96" t="s">
        <v>8</v>
      </c>
      <c r="D643" s="100">
        <v>0</v>
      </c>
      <c r="E643" s="100">
        <v>0</v>
      </c>
      <c r="F643" s="100">
        <v>0</v>
      </c>
      <c r="G643" s="5"/>
      <c r="H643" s="105"/>
      <c r="I643" s="124"/>
      <c r="J643" s="110"/>
      <c r="K643" s="110"/>
      <c r="L643" s="110"/>
      <c r="M643" s="126"/>
    </row>
    <row r="644" spans="1:13" ht="37.5" customHeight="1" outlineLevel="2">
      <c r="A644" s="103"/>
      <c r="B644" s="104"/>
      <c r="C644" s="96" t="s">
        <v>9</v>
      </c>
      <c r="D644" s="100">
        <v>0</v>
      </c>
      <c r="E644" s="100">
        <v>0</v>
      </c>
      <c r="F644" s="100">
        <v>0</v>
      </c>
      <c r="G644" s="5"/>
      <c r="H644" s="105"/>
      <c r="I644" s="125"/>
      <c r="J644" s="110"/>
      <c r="K644" s="110"/>
      <c r="L644" s="110"/>
      <c r="M644" s="126"/>
    </row>
    <row r="645" spans="1:13" ht="14.25" customHeight="1" outlineLevel="2">
      <c r="A645" s="103" t="s">
        <v>243</v>
      </c>
      <c r="B645" s="104" t="s">
        <v>137</v>
      </c>
      <c r="C645" s="96" t="s">
        <v>5</v>
      </c>
      <c r="D645" s="100">
        <f>D646+D647+D648+D649</f>
        <v>0</v>
      </c>
      <c r="E645" s="100">
        <f>E646+E647+E648+E649</f>
        <v>0</v>
      </c>
      <c r="F645" s="100">
        <f>F646+F647+F648+F649</f>
        <v>0</v>
      </c>
      <c r="G645" s="5"/>
      <c r="H645" s="105" t="s">
        <v>138</v>
      </c>
      <c r="I645" s="123" t="s">
        <v>667</v>
      </c>
      <c r="J645" s="110" t="s">
        <v>368</v>
      </c>
      <c r="K645" s="110" t="s">
        <v>12</v>
      </c>
      <c r="L645" s="116"/>
      <c r="M645" s="110">
        <v>809</v>
      </c>
    </row>
    <row r="646" spans="1:13" ht="14.25" customHeight="1" outlineLevel="2">
      <c r="A646" s="103"/>
      <c r="B646" s="104"/>
      <c r="C646" s="96" t="s">
        <v>6</v>
      </c>
      <c r="D646" s="100">
        <v>0</v>
      </c>
      <c r="E646" s="100">
        <v>0</v>
      </c>
      <c r="F646" s="100">
        <v>0</v>
      </c>
      <c r="G646" s="5"/>
      <c r="H646" s="105"/>
      <c r="I646" s="124"/>
      <c r="J646" s="110"/>
      <c r="K646" s="110"/>
      <c r="L646" s="117"/>
      <c r="M646" s="110"/>
    </row>
    <row r="647" spans="1:13" ht="12.75" customHeight="1" outlineLevel="2">
      <c r="A647" s="103"/>
      <c r="B647" s="104"/>
      <c r="C647" s="96" t="s">
        <v>7</v>
      </c>
      <c r="D647" s="100">
        <v>0</v>
      </c>
      <c r="E647" s="100">
        <v>0</v>
      </c>
      <c r="F647" s="100">
        <v>0</v>
      </c>
      <c r="G647" s="5"/>
      <c r="H647" s="105"/>
      <c r="I647" s="124"/>
      <c r="J647" s="110"/>
      <c r="K647" s="110"/>
      <c r="L647" s="117"/>
      <c r="M647" s="126"/>
    </row>
    <row r="648" spans="1:13" ht="12.75" customHeight="1" outlineLevel="2">
      <c r="A648" s="103"/>
      <c r="B648" s="104"/>
      <c r="C648" s="96" t="s">
        <v>8</v>
      </c>
      <c r="D648" s="100">
        <v>0</v>
      </c>
      <c r="E648" s="100">
        <v>0</v>
      </c>
      <c r="F648" s="100">
        <v>0</v>
      </c>
      <c r="G648" s="5"/>
      <c r="H648" s="105"/>
      <c r="I648" s="124"/>
      <c r="J648" s="110"/>
      <c r="K648" s="110"/>
      <c r="L648" s="117"/>
      <c r="M648" s="126"/>
    </row>
    <row r="649" spans="1:13" ht="38.25" customHeight="1" outlineLevel="2">
      <c r="A649" s="103"/>
      <c r="B649" s="104"/>
      <c r="C649" s="96" t="s">
        <v>9</v>
      </c>
      <c r="D649" s="100">
        <v>0</v>
      </c>
      <c r="E649" s="100">
        <v>0</v>
      </c>
      <c r="F649" s="100">
        <v>0</v>
      </c>
      <c r="G649" s="5"/>
      <c r="H649" s="105"/>
      <c r="I649" s="125"/>
      <c r="J649" s="110"/>
      <c r="K649" s="110"/>
      <c r="L649" s="118"/>
      <c r="M649" s="126"/>
    </row>
    <row r="650" spans="1:13" ht="15.75" customHeight="1" outlineLevel="1">
      <c r="A650" s="103" t="s">
        <v>161</v>
      </c>
      <c r="B650" s="104" t="s">
        <v>140</v>
      </c>
      <c r="C650" s="96" t="s">
        <v>5</v>
      </c>
      <c r="D650" s="100">
        <f>D651+D652+D653+D654</f>
        <v>0</v>
      </c>
      <c r="E650" s="100">
        <f>E651+E652+E653+E654</f>
        <v>0</v>
      </c>
      <c r="F650" s="100">
        <f>F651+F652+F653+F654</f>
        <v>0</v>
      </c>
      <c r="G650" s="5"/>
      <c r="H650" s="105"/>
      <c r="I650" s="97" t="s">
        <v>283</v>
      </c>
      <c r="J650" s="96">
        <f>J651+J652+J653</f>
        <v>5</v>
      </c>
      <c r="K650" s="110" t="s">
        <v>12</v>
      </c>
      <c r="L650" s="119"/>
      <c r="M650" s="119"/>
    </row>
    <row r="651" spans="1:13" ht="15.75" customHeight="1" outlineLevel="1">
      <c r="A651" s="103"/>
      <c r="B651" s="104"/>
      <c r="C651" s="96" t="s">
        <v>6</v>
      </c>
      <c r="D651" s="100">
        <f>D656+D661+D666+D671+D676</f>
        <v>0</v>
      </c>
      <c r="E651" s="100">
        <f>E656+E661+E666+E671+E676</f>
        <v>0</v>
      </c>
      <c r="F651" s="100">
        <f>F656+F661+F666+F671+F676</f>
        <v>0</v>
      </c>
      <c r="G651" s="5"/>
      <c r="H651" s="105"/>
      <c r="I651" s="97" t="s">
        <v>284</v>
      </c>
      <c r="J651" s="96">
        <v>4</v>
      </c>
      <c r="K651" s="110"/>
      <c r="L651" s="119"/>
      <c r="M651" s="119"/>
    </row>
    <row r="652" spans="1:13" ht="15.75" customHeight="1" outlineLevel="1">
      <c r="A652" s="103"/>
      <c r="B652" s="104"/>
      <c r="C652" s="96" t="s">
        <v>7</v>
      </c>
      <c r="D652" s="100">
        <f t="shared" ref="D652:F654" si="89">D657+D662+D667+D672+D677</f>
        <v>0</v>
      </c>
      <c r="E652" s="100">
        <f t="shared" si="89"/>
        <v>0</v>
      </c>
      <c r="F652" s="100">
        <f t="shared" si="89"/>
        <v>0</v>
      </c>
      <c r="G652" s="5"/>
      <c r="H652" s="105"/>
      <c r="I652" s="97" t="s">
        <v>285</v>
      </c>
      <c r="J652" s="96">
        <v>0</v>
      </c>
      <c r="K652" s="110"/>
      <c r="L652" s="119"/>
      <c r="M652" s="119"/>
    </row>
    <row r="653" spans="1:13" ht="15.75" customHeight="1" outlineLevel="1">
      <c r="A653" s="103"/>
      <c r="B653" s="104"/>
      <c r="C653" s="96" t="s">
        <v>8</v>
      </c>
      <c r="D653" s="100">
        <f t="shared" si="89"/>
        <v>0</v>
      </c>
      <c r="E653" s="100">
        <f t="shared" si="89"/>
        <v>0</v>
      </c>
      <c r="F653" s="100">
        <f t="shared" si="89"/>
        <v>0</v>
      </c>
      <c r="G653" s="5"/>
      <c r="H653" s="105"/>
      <c r="I653" s="97" t="s">
        <v>286</v>
      </c>
      <c r="J653" s="96">
        <v>1</v>
      </c>
      <c r="K653" s="110"/>
      <c r="L653" s="119"/>
      <c r="M653" s="119"/>
    </row>
    <row r="654" spans="1:13" ht="15.75" customHeight="1" outlineLevel="1">
      <c r="A654" s="103"/>
      <c r="B654" s="104"/>
      <c r="C654" s="96" t="s">
        <v>9</v>
      </c>
      <c r="D654" s="100">
        <f t="shared" si="89"/>
        <v>0</v>
      </c>
      <c r="E654" s="100">
        <f t="shared" si="89"/>
        <v>0</v>
      </c>
      <c r="F654" s="100">
        <f t="shared" si="89"/>
        <v>0</v>
      </c>
      <c r="G654" s="5"/>
      <c r="H654" s="105"/>
      <c r="I654" s="97" t="s">
        <v>287</v>
      </c>
      <c r="J654" s="5">
        <f>(J651+0.5*J652)/J650</f>
        <v>0.8</v>
      </c>
      <c r="K654" s="110"/>
      <c r="L654" s="119"/>
      <c r="M654" s="119"/>
    </row>
    <row r="655" spans="1:13" ht="15" customHeight="1" outlineLevel="2">
      <c r="A655" s="103" t="s">
        <v>162</v>
      </c>
      <c r="B655" s="104" t="s">
        <v>205</v>
      </c>
      <c r="C655" s="96" t="s">
        <v>5</v>
      </c>
      <c r="D655" s="100">
        <f>D656+D657+D658+D659</f>
        <v>0</v>
      </c>
      <c r="E655" s="100">
        <f>E656+E657+E658+E659</f>
        <v>0</v>
      </c>
      <c r="F655" s="100">
        <f>F656+F657+F658+F659</f>
        <v>0</v>
      </c>
      <c r="G655" s="5"/>
      <c r="H655" s="105" t="s">
        <v>206</v>
      </c>
      <c r="I655" s="105" t="s">
        <v>668</v>
      </c>
      <c r="J655" s="110" t="s">
        <v>368</v>
      </c>
      <c r="K655" s="110" t="s">
        <v>12</v>
      </c>
      <c r="L655" s="110"/>
      <c r="M655" s="110">
        <v>809</v>
      </c>
    </row>
    <row r="656" spans="1:13" ht="15" customHeight="1" outlineLevel="2">
      <c r="A656" s="103"/>
      <c r="B656" s="104"/>
      <c r="C656" s="96" t="s">
        <v>6</v>
      </c>
      <c r="D656" s="100">
        <v>0</v>
      </c>
      <c r="E656" s="100">
        <v>0</v>
      </c>
      <c r="F656" s="100">
        <v>0</v>
      </c>
      <c r="G656" s="5"/>
      <c r="H656" s="105"/>
      <c r="I656" s="105"/>
      <c r="J656" s="110"/>
      <c r="K656" s="110"/>
      <c r="L656" s="110"/>
      <c r="M656" s="110"/>
    </row>
    <row r="657" spans="1:13" ht="14.45" customHeight="1" outlineLevel="2">
      <c r="A657" s="103"/>
      <c r="B657" s="104"/>
      <c r="C657" s="96" t="s">
        <v>7</v>
      </c>
      <c r="D657" s="100">
        <v>0</v>
      </c>
      <c r="E657" s="100">
        <v>0</v>
      </c>
      <c r="F657" s="100">
        <v>0</v>
      </c>
      <c r="G657" s="5"/>
      <c r="H657" s="105"/>
      <c r="I657" s="105"/>
      <c r="J657" s="110"/>
      <c r="K657" s="110"/>
      <c r="L657" s="110"/>
      <c r="M657" s="126"/>
    </row>
    <row r="658" spans="1:13" ht="14.45" customHeight="1" outlineLevel="2">
      <c r="A658" s="103"/>
      <c r="B658" s="104"/>
      <c r="C658" s="96" t="s">
        <v>8</v>
      </c>
      <c r="D658" s="100">
        <v>0</v>
      </c>
      <c r="E658" s="100">
        <v>0</v>
      </c>
      <c r="F658" s="100">
        <v>0</v>
      </c>
      <c r="G658" s="5"/>
      <c r="H658" s="105"/>
      <c r="I658" s="105"/>
      <c r="J658" s="110"/>
      <c r="K658" s="110"/>
      <c r="L658" s="110"/>
      <c r="M658" s="126"/>
    </row>
    <row r="659" spans="1:13" ht="16.5" customHeight="1" outlineLevel="2">
      <c r="A659" s="103"/>
      <c r="B659" s="104"/>
      <c r="C659" s="96" t="s">
        <v>9</v>
      </c>
      <c r="D659" s="100">
        <v>0</v>
      </c>
      <c r="E659" s="100">
        <v>0</v>
      </c>
      <c r="F659" s="100">
        <v>0</v>
      </c>
      <c r="G659" s="5"/>
      <c r="H659" s="105"/>
      <c r="I659" s="105"/>
      <c r="J659" s="110"/>
      <c r="K659" s="110"/>
      <c r="L659" s="110"/>
      <c r="M659" s="126"/>
    </row>
    <row r="660" spans="1:13" ht="12.75" customHeight="1" outlineLevel="2">
      <c r="A660" s="103" t="s">
        <v>163</v>
      </c>
      <c r="B660" s="104" t="s">
        <v>207</v>
      </c>
      <c r="C660" s="96" t="s">
        <v>5</v>
      </c>
      <c r="D660" s="100">
        <f>D661+D662+D663+D664</f>
        <v>0</v>
      </c>
      <c r="E660" s="100">
        <f>E661+E662+E663+E664</f>
        <v>0</v>
      </c>
      <c r="F660" s="100">
        <f>F661+F662+F663+F664</f>
        <v>0</v>
      </c>
      <c r="G660" s="5"/>
      <c r="H660" s="105" t="s">
        <v>401</v>
      </c>
      <c r="I660" s="105" t="s">
        <v>669</v>
      </c>
      <c r="J660" s="110" t="s">
        <v>368</v>
      </c>
      <c r="K660" s="110" t="s">
        <v>12</v>
      </c>
      <c r="L660" s="110"/>
      <c r="M660" s="110">
        <v>809</v>
      </c>
    </row>
    <row r="661" spans="1:13" ht="12.75" customHeight="1" outlineLevel="2">
      <c r="A661" s="103"/>
      <c r="B661" s="104"/>
      <c r="C661" s="96" t="s">
        <v>6</v>
      </c>
      <c r="D661" s="100">
        <v>0</v>
      </c>
      <c r="E661" s="100">
        <v>0</v>
      </c>
      <c r="F661" s="100">
        <v>0</v>
      </c>
      <c r="G661" s="5"/>
      <c r="H661" s="105"/>
      <c r="I661" s="105"/>
      <c r="J661" s="110"/>
      <c r="K661" s="110"/>
      <c r="L661" s="110"/>
      <c r="M661" s="110"/>
    </row>
    <row r="662" spans="1:13" ht="12.75" customHeight="1" outlineLevel="2">
      <c r="A662" s="103"/>
      <c r="B662" s="104"/>
      <c r="C662" s="96" t="s">
        <v>7</v>
      </c>
      <c r="D662" s="100">
        <v>0</v>
      </c>
      <c r="E662" s="100">
        <v>0</v>
      </c>
      <c r="F662" s="100">
        <v>0</v>
      </c>
      <c r="G662" s="5"/>
      <c r="H662" s="105"/>
      <c r="I662" s="105"/>
      <c r="J662" s="110"/>
      <c r="K662" s="110"/>
      <c r="L662" s="110"/>
      <c r="M662" s="126"/>
    </row>
    <row r="663" spans="1:13" ht="12.75" customHeight="1" outlineLevel="2">
      <c r="A663" s="103"/>
      <c r="B663" s="104"/>
      <c r="C663" s="96" t="s">
        <v>8</v>
      </c>
      <c r="D663" s="100">
        <v>0</v>
      </c>
      <c r="E663" s="100">
        <v>0</v>
      </c>
      <c r="F663" s="100">
        <v>0</v>
      </c>
      <c r="G663" s="5"/>
      <c r="H663" s="105"/>
      <c r="I663" s="105"/>
      <c r="J663" s="110"/>
      <c r="K663" s="110"/>
      <c r="L663" s="110"/>
      <c r="M663" s="126"/>
    </row>
    <row r="664" spans="1:13" ht="65.25" customHeight="1" outlineLevel="2">
      <c r="A664" s="103"/>
      <c r="B664" s="104"/>
      <c r="C664" s="96" t="s">
        <v>9</v>
      </c>
      <c r="D664" s="100">
        <v>0</v>
      </c>
      <c r="E664" s="100">
        <v>0</v>
      </c>
      <c r="F664" s="100">
        <v>0</v>
      </c>
      <c r="G664" s="5"/>
      <c r="H664" s="105"/>
      <c r="I664" s="105"/>
      <c r="J664" s="110"/>
      <c r="K664" s="110"/>
      <c r="L664" s="110"/>
      <c r="M664" s="126"/>
    </row>
    <row r="665" spans="1:13" ht="12.75" customHeight="1" outlineLevel="2">
      <c r="A665" s="103" t="s">
        <v>244</v>
      </c>
      <c r="B665" s="104" t="s">
        <v>208</v>
      </c>
      <c r="C665" s="96" t="s">
        <v>5</v>
      </c>
      <c r="D665" s="100">
        <f>D666+D667+D668+D669</f>
        <v>0</v>
      </c>
      <c r="E665" s="100">
        <f>E666+E667+E668+E669</f>
        <v>0</v>
      </c>
      <c r="F665" s="100">
        <f>F666+F667+F668+F669</f>
        <v>0</v>
      </c>
      <c r="G665" s="5"/>
      <c r="H665" s="105" t="s">
        <v>209</v>
      </c>
      <c r="I665" s="123" t="s">
        <v>670</v>
      </c>
      <c r="J665" s="110" t="s">
        <v>368</v>
      </c>
      <c r="K665" s="110" t="s">
        <v>12</v>
      </c>
      <c r="L665" s="110"/>
      <c r="M665" s="110">
        <v>809</v>
      </c>
    </row>
    <row r="666" spans="1:13" ht="12.75" customHeight="1" outlineLevel="2">
      <c r="A666" s="103"/>
      <c r="B666" s="104"/>
      <c r="C666" s="96" t="s">
        <v>6</v>
      </c>
      <c r="D666" s="100">
        <v>0</v>
      </c>
      <c r="E666" s="100">
        <v>0</v>
      </c>
      <c r="F666" s="100">
        <v>0</v>
      </c>
      <c r="G666" s="5"/>
      <c r="H666" s="105"/>
      <c r="I666" s="124"/>
      <c r="J666" s="110"/>
      <c r="K666" s="110"/>
      <c r="L666" s="110"/>
      <c r="M666" s="110"/>
    </row>
    <row r="667" spans="1:13" ht="13.5" customHeight="1" outlineLevel="2">
      <c r="A667" s="103"/>
      <c r="B667" s="104"/>
      <c r="C667" s="96" t="s">
        <v>7</v>
      </c>
      <c r="D667" s="100">
        <v>0</v>
      </c>
      <c r="E667" s="100">
        <v>0</v>
      </c>
      <c r="F667" s="100">
        <v>0</v>
      </c>
      <c r="G667" s="5"/>
      <c r="H667" s="105"/>
      <c r="I667" s="124"/>
      <c r="J667" s="110"/>
      <c r="K667" s="110"/>
      <c r="L667" s="110"/>
      <c r="M667" s="126"/>
    </row>
    <row r="668" spans="1:13" ht="13.5" customHeight="1" outlineLevel="2">
      <c r="A668" s="103"/>
      <c r="B668" s="104"/>
      <c r="C668" s="96" t="s">
        <v>8</v>
      </c>
      <c r="D668" s="100">
        <v>0</v>
      </c>
      <c r="E668" s="100">
        <v>0</v>
      </c>
      <c r="F668" s="100">
        <v>0</v>
      </c>
      <c r="G668" s="5"/>
      <c r="H668" s="105"/>
      <c r="I668" s="124"/>
      <c r="J668" s="110"/>
      <c r="K668" s="110"/>
      <c r="L668" s="110"/>
      <c r="M668" s="126"/>
    </row>
    <row r="669" spans="1:13" ht="88.5" customHeight="1" outlineLevel="2">
      <c r="A669" s="103"/>
      <c r="B669" s="104"/>
      <c r="C669" s="96" t="s">
        <v>9</v>
      </c>
      <c r="D669" s="100">
        <v>0</v>
      </c>
      <c r="E669" s="100">
        <v>0</v>
      </c>
      <c r="F669" s="100">
        <v>0</v>
      </c>
      <c r="G669" s="5"/>
      <c r="H669" s="105"/>
      <c r="I669" s="125"/>
      <c r="J669" s="110"/>
      <c r="K669" s="110"/>
      <c r="L669" s="110"/>
      <c r="M669" s="126"/>
    </row>
    <row r="670" spans="1:13" ht="14.25" customHeight="1" outlineLevel="2">
      <c r="A670" s="103" t="s">
        <v>245</v>
      </c>
      <c r="B670" s="104" t="s">
        <v>272</v>
      </c>
      <c r="C670" s="96" t="s">
        <v>5</v>
      </c>
      <c r="D670" s="100">
        <f>D671+D672+D673+D674</f>
        <v>0</v>
      </c>
      <c r="E670" s="100">
        <f>E671+E672+E673+E674</f>
        <v>0</v>
      </c>
      <c r="F670" s="100">
        <f>F671+F672+F673+F674</f>
        <v>0</v>
      </c>
      <c r="G670" s="5"/>
      <c r="H670" s="105" t="s">
        <v>141</v>
      </c>
      <c r="I670" s="105" t="s">
        <v>671</v>
      </c>
      <c r="J670" s="110" t="s">
        <v>368</v>
      </c>
      <c r="K670" s="110" t="s">
        <v>12</v>
      </c>
      <c r="L670" s="110"/>
      <c r="M670" s="110">
        <v>809</v>
      </c>
    </row>
    <row r="671" spans="1:13" ht="14.25" customHeight="1" outlineLevel="2">
      <c r="A671" s="103"/>
      <c r="B671" s="104"/>
      <c r="C671" s="96" t="s">
        <v>6</v>
      </c>
      <c r="D671" s="100">
        <v>0</v>
      </c>
      <c r="E671" s="100">
        <v>0</v>
      </c>
      <c r="F671" s="100">
        <v>0</v>
      </c>
      <c r="G671" s="5"/>
      <c r="H671" s="105"/>
      <c r="I671" s="105"/>
      <c r="J671" s="110"/>
      <c r="K671" s="110"/>
      <c r="L671" s="110"/>
      <c r="M671" s="110"/>
    </row>
    <row r="672" spans="1:13" ht="14.25" customHeight="1" outlineLevel="2">
      <c r="A672" s="103"/>
      <c r="B672" s="104"/>
      <c r="C672" s="96" t="s">
        <v>7</v>
      </c>
      <c r="D672" s="100">
        <v>0</v>
      </c>
      <c r="E672" s="100">
        <v>0</v>
      </c>
      <c r="F672" s="100">
        <v>0</v>
      </c>
      <c r="G672" s="5"/>
      <c r="H672" s="105"/>
      <c r="I672" s="105"/>
      <c r="J672" s="110"/>
      <c r="K672" s="110"/>
      <c r="L672" s="110"/>
      <c r="M672" s="126"/>
    </row>
    <row r="673" spans="1:13" ht="14.25" customHeight="1" outlineLevel="2">
      <c r="A673" s="103"/>
      <c r="B673" s="104"/>
      <c r="C673" s="96" t="s">
        <v>8</v>
      </c>
      <c r="D673" s="100">
        <v>0</v>
      </c>
      <c r="E673" s="100">
        <v>0</v>
      </c>
      <c r="F673" s="100">
        <v>0</v>
      </c>
      <c r="G673" s="5"/>
      <c r="H673" s="105"/>
      <c r="I673" s="105"/>
      <c r="J673" s="110"/>
      <c r="K673" s="110"/>
      <c r="L673" s="110"/>
      <c r="M673" s="126"/>
    </row>
    <row r="674" spans="1:13" ht="21.75" customHeight="1" outlineLevel="2">
      <c r="A674" s="103"/>
      <c r="B674" s="104"/>
      <c r="C674" s="96" t="s">
        <v>9</v>
      </c>
      <c r="D674" s="100">
        <v>0</v>
      </c>
      <c r="E674" s="100">
        <v>0</v>
      </c>
      <c r="F674" s="100">
        <v>0</v>
      </c>
      <c r="G674" s="5"/>
      <c r="H674" s="105"/>
      <c r="I674" s="105"/>
      <c r="J674" s="110"/>
      <c r="K674" s="110"/>
      <c r="L674" s="110"/>
      <c r="M674" s="126"/>
    </row>
    <row r="675" spans="1:13" ht="14.25" customHeight="1" outlineLevel="2">
      <c r="A675" s="103" t="s">
        <v>365</v>
      </c>
      <c r="B675" s="104" t="s">
        <v>142</v>
      </c>
      <c r="C675" s="96" t="s">
        <v>5</v>
      </c>
      <c r="D675" s="100">
        <f>D676+D677+D678+D679</f>
        <v>0</v>
      </c>
      <c r="E675" s="100">
        <f>E676+E677+E678+E679</f>
        <v>0</v>
      </c>
      <c r="F675" s="100">
        <f>F676+F677+F678+F679</f>
        <v>0</v>
      </c>
      <c r="G675" s="5"/>
      <c r="H675" s="105" t="s">
        <v>314</v>
      </c>
      <c r="I675" s="105"/>
      <c r="J675" s="110" t="s">
        <v>445</v>
      </c>
      <c r="K675" s="110" t="s">
        <v>12</v>
      </c>
      <c r="L675" s="110" t="s">
        <v>672</v>
      </c>
      <c r="M675" s="110">
        <v>809</v>
      </c>
    </row>
    <row r="676" spans="1:13" ht="14.25" customHeight="1" outlineLevel="2">
      <c r="A676" s="103"/>
      <c r="B676" s="104"/>
      <c r="C676" s="96" t="s">
        <v>6</v>
      </c>
      <c r="D676" s="100">
        <v>0</v>
      </c>
      <c r="E676" s="100">
        <v>0</v>
      </c>
      <c r="F676" s="100">
        <v>0</v>
      </c>
      <c r="G676" s="5"/>
      <c r="H676" s="105"/>
      <c r="I676" s="105"/>
      <c r="J676" s="110"/>
      <c r="K676" s="110"/>
      <c r="L676" s="110"/>
      <c r="M676" s="110"/>
    </row>
    <row r="677" spans="1:13" ht="14.25" customHeight="1" outlineLevel="2">
      <c r="A677" s="103"/>
      <c r="B677" s="104"/>
      <c r="C677" s="96" t="s">
        <v>7</v>
      </c>
      <c r="D677" s="100">
        <v>0</v>
      </c>
      <c r="E677" s="100">
        <v>0</v>
      </c>
      <c r="F677" s="100">
        <v>0</v>
      </c>
      <c r="G677" s="5"/>
      <c r="H677" s="105"/>
      <c r="I677" s="105"/>
      <c r="J677" s="110"/>
      <c r="K677" s="110"/>
      <c r="L677" s="110"/>
      <c r="M677" s="126"/>
    </row>
    <row r="678" spans="1:13" ht="14.25" customHeight="1" outlineLevel="2">
      <c r="A678" s="103"/>
      <c r="B678" s="104"/>
      <c r="C678" s="96" t="s">
        <v>8</v>
      </c>
      <c r="D678" s="100">
        <v>0</v>
      </c>
      <c r="E678" s="100">
        <v>0</v>
      </c>
      <c r="F678" s="100">
        <v>0</v>
      </c>
      <c r="G678" s="5"/>
      <c r="H678" s="105"/>
      <c r="I678" s="105"/>
      <c r="J678" s="110"/>
      <c r="K678" s="110"/>
      <c r="L678" s="110"/>
      <c r="M678" s="126"/>
    </row>
    <row r="679" spans="1:13" ht="48" customHeight="1" outlineLevel="2">
      <c r="A679" s="103"/>
      <c r="B679" s="104"/>
      <c r="C679" s="96" t="s">
        <v>9</v>
      </c>
      <c r="D679" s="100">
        <v>0</v>
      </c>
      <c r="E679" s="100">
        <v>0</v>
      </c>
      <c r="F679" s="100">
        <v>0</v>
      </c>
      <c r="G679" s="5"/>
      <c r="H679" s="105"/>
      <c r="I679" s="105"/>
      <c r="J679" s="110"/>
      <c r="K679" s="110"/>
      <c r="L679" s="110"/>
      <c r="M679" s="126"/>
    </row>
    <row r="680" spans="1:13" ht="14.25" customHeight="1" outlineLevel="1">
      <c r="A680" s="103" t="s">
        <v>246</v>
      </c>
      <c r="B680" s="104" t="s">
        <v>340</v>
      </c>
      <c r="C680" s="96" t="s">
        <v>5</v>
      </c>
      <c r="D680" s="100">
        <f>D681+D682+D683+D684</f>
        <v>0</v>
      </c>
      <c r="E680" s="100">
        <f>E681+E682+E683+E684</f>
        <v>0</v>
      </c>
      <c r="F680" s="100">
        <f>F681+F682+F683+F684</f>
        <v>0</v>
      </c>
      <c r="G680" s="5"/>
      <c r="H680" s="105"/>
      <c r="I680" s="97" t="s">
        <v>283</v>
      </c>
      <c r="J680" s="96">
        <f>J681+J682+J683</f>
        <v>2</v>
      </c>
      <c r="K680" s="116" t="s">
        <v>459</v>
      </c>
      <c r="L680" s="119"/>
      <c r="M680" s="119"/>
    </row>
    <row r="681" spans="1:13" ht="14.25" customHeight="1" outlineLevel="1">
      <c r="A681" s="103"/>
      <c r="B681" s="104"/>
      <c r="C681" s="96" t="s">
        <v>6</v>
      </c>
      <c r="D681" s="100">
        <f>D686+D691</f>
        <v>0</v>
      </c>
      <c r="E681" s="100">
        <f>E686+E691</f>
        <v>0</v>
      </c>
      <c r="F681" s="100">
        <f>F686+F691</f>
        <v>0</v>
      </c>
      <c r="G681" s="5"/>
      <c r="H681" s="105"/>
      <c r="I681" s="97" t="s">
        <v>284</v>
      </c>
      <c r="J681" s="96">
        <v>2</v>
      </c>
      <c r="K681" s="117"/>
      <c r="L681" s="119"/>
      <c r="M681" s="119"/>
    </row>
    <row r="682" spans="1:13" ht="14.25" customHeight="1" outlineLevel="1">
      <c r="A682" s="103"/>
      <c r="B682" s="104"/>
      <c r="C682" s="96" t="s">
        <v>7</v>
      </c>
      <c r="D682" s="100">
        <f t="shared" ref="D682:F684" si="90">D687+D692</f>
        <v>0</v>
      </c>
      <c r="E682" s="100">
        <f t="shared" si="90"/>
        <v>0</v>
      </c>
      <c r="F682" s="100">
        <f t="shared" si="90"/>
        <v>0</v>
      </c>
      <c r="G682" s="5"/>
      <c r="H682" s="105"/>
      <c r="I682" s="97" t="s">
        <v>285</v>
      </c>
      <c r="J682" s="96">
        <v>0</v>
      </c>
      <c r="K682" s="117"/>
      <c r="L682" s="119"/>
      <c r="M682" s="119"/>
    </row>
    <row r="683" spans="1:13" ht="14.25" customHeight="1" outlineLevel="1">
      <c r="A683" s="103"/>
      <c r="B683" s="104"/>
      <c r="C683" s="96" t="s">
        <v>8</v>
      </c>
      <c r="D683" s="100">
        <f t="shared" si="90"/>
        <v>0</v>
      </c>
      <c r="E683" s="100">
        <f t="shared" si="90"/>
        <v>0</v>
      </c>
      <c r="F683" s="100">
        <f t="shared" si="90"/>
        <v>0</v>
      </c>
      <c r="G683" s="5"/>
      <c r="H683" s="105"/>
      <c r="I683" s="97" t="s">
        <v>286</v>
      </c>
      <c r="J683" s="96">
        <v>0</v>
      </c>
      <c r="K683" s="117"/>
      <c r="L683" s="119"/>
      <c r="M683" s="119"/>
    </row>
    <row r="684" spans="1:13" ht="27.75" customHeight="1" outlineLevel="1">
      <c r="A684" s="103"/>
      <c r="B684" s="104"/>
      <c r="C684" s="96" t="s">
        <v>9</v>
      </c>
      <c r="D684" s="100">
        <f t="shared" si="90"/>
        <v>0</v>
      </c>
      <c r="E684" s="100">
        <f t="shared" si="90"/>
        <v>0</v>
      </c>
      <c r="F684" s="100">
        <f t="shared" si="90"/>
        <v>0</v>
      </c>
      <c r="G684" s="5"/>
      <c r="H684" s="105"/>
      <c r="I684" s="97" t="s">
        <v>287</v>
      </c>
      <c r="J684" s="5">
        <f>(J681+0.5*J682)/J680</f>
        <v>1</v>
      </c>
      <c r="K684" s="118"/>
      <c r="L684" s="119"/>
      <c r="M684" s="119"/>
    </row>
    <row r="685" spans="1:13" ht="12.75" customHeight="1" outlineLevel="2">
      <c r="A685" s="103" t="s">
        <v>249</v>
      </c>
      <c r="B685" s="104" t="s">
        <v>144</v>
      </c>
      <c r="C685" s="96" t="s">
        <v>5</v>
      </c>
      <c r="D685" s="100">
        <f>D686+D687+D688+D689</f>
        <v>0</v>
      </c>
      <c r="E685" s="100">
        <f>E686+E687+E688+E689</f>
        <v>0</v>
      </c>
      <c r="F685" s="100">
        <f>F686+F687+F688+F689</f>
        <v>0</v>
      </c>
      <c r="G685" s="5"/>
      <c r="H685" s="105" t="s">
        <v>138</v>
      </c>
      <c r="I685" s="104" t="s">
        <v>756</v>
      </c>
      <c r="J685" s="110" t="s">
        <v>368</v>
      </c>
      <c r="K685" s="116" t="s">
        <v>459</v>
      </c>
      <c r="L685" s="110"/>
      <c r="M685" s="110">
        <v>833</v>
      </c>
    </row>
    <row r="686" spans="1:13" ht="12.75" customHeight="1" outlineLevel="2">
      <c r="A686" s="103"/>
      <c r="B686" s="104"/>
      <c r="C686" s="96" t="s">
        <v>6</v>
      </c>
      <c r="D686" s="100">
        <v>0</v>
      </c>
      <c r="E686" s="100">
        <v>0</v>
      </c>
      <c r="F686" s="100">
        <v>0</v>
      </c>
      <c r="G686" s="5"/>
      <c r="H686" s="105"/>
      <c r="I686" s="104"/>
      <c r="J686" s="110"/>
      <c r="K686" s="117"/>
      <c r="L686" s="110"/>
      <c r="M686" s="110"/>
    </row>
    <row r="687" spans="1:13" ht="12.75" customHeight="1" outlineLevel="2">
      <c r="A687" s="103"/>
      <c r="B687" s="104"/>
      <c r="C687" s="96" t="s">
        <v>7</v>
      </c>
      <c r="D687" s="100">
        <v>0</v>
      </c>
      <c r="E687" s="100">
        <v>0</v>
      </c>
      <c r="F687" s="100">
        <v>0</v>
      </c>
      <c r="G687" s="5"/>
      <c r="H687" s="105"/>
      <c r="I687" s="104"/>
      <c r="J687" s="110"/>
      <c r="K687" s="117"/>
      <c r="L687" s="110"/>
      <c r="M687" s="110"/>
    </row>
    <row r="688" spans="1:13" ht="12.75" customHeight="1" outlineLevel="2">
      <c r="A688" s="103"/>
      <c r="B688" s="104"/>
      <c r="C688" s="96" t="s">
        <v>8</v>
      </c>
      <c r="D688" s="100">
        <v>0</v>
      </c>
      <c r="E688" s="100">
        <v>0</v>
      </c>
      <c r="F688" s="100">
        <v>0</v>
      </c>
      <c r="G688" s="5"/>
      <c r="H688" s="105"/>
      <c r="I688" s="104"/>
      <c r="J688" s="110"/>
      <c r="K688" s="117"/>
      <c r="L688" s="110"/>
      <c r="M688" s="110"/>
    </row>
    <row r="689" spans="1:13" ht="54.75" customHeight="1" outlineLevel="2">
      <c r="A689" s="103"/>
      <c r="B689" s="104"/>
      <c r="C689" s="96" t="s">
        <v>9</v>
      </c>
      <c r="D689" s="100">
        <v>0</v>
      </c>
      <c r="E689" s="100">
        <v>0</v>
      </c>
      <c r="F689" s="100">
        <v>0</v>
      </c>
      <c r="G689" s="5"/>
      <c r="H689" s="105"/>
      <c r="I689" s="104"/>
      <c r="J689" s="110"/>
      <c r="K689" s="118"/>
      <c r="L689" s="110"/>
      <c r="M689" s="110"/>
    </row>
    <row r="690" spans="1:13" ht="12.75" customHeight="1" outlineLevel="2">
      <c r="A690" s="103" t="s">
        <v>250</v>
      </c>
      <c r="B690" s="104" t="s">
        <v>202</v>
      </c>
      <c r="C690" s="96" t="s">
        <v>5</v>
      </c>
      <c r="D690" s="100">
        <f>D691+D692+D693+D694</f>
        <v>0</v>
      </c>
      <c r="E690" s="100">
        <f>E691+E692+E693+E694</f>
        <v>0</v>
      </c>
      <c r="F690" s="100">
        <f>F691+F692+F693+F694</f>
        <v>0</v>
      </c>
      <c r="G690" s="5"/>
      <c r="H690" s="105" t="s">
        <v>203</v>
      </c>
      <c r="I690" s="105" t="s">
        <v>757</v>
      </c>
      <c r="J690" s="110" t="s">
        <v>368</v>
      </c>
      <c r="K690" s="116" t="s">
        <v>459</v>
      </c>
      <c r="L690" s="116"/>
      <c r="M690" s="110">
        <v>833</v>
      </c>
    </row>
    <row r="691" spans="1:13" ht="12.75" customHeight="1" outlineLevel="2">
      <c r="A691" s="103"/>
      <c r="B691" s="104"/>
      <c r="C691" s="96" t="s">
        <v>6</v>
      </c>
      <c r="D691" s="100">
        <v>0</v>
      </c>
      <c r="E691" s="100">
        <v>0</v>
      </c>
      <c r="F691" s="100">
        <v>0</v>
      </c>
      <c r="G691" s="5"/>
      <c r="H691" s="105"/>
      <c r="I691" s="105"/>
      <c r="J691" s="110"/>
      <c r="K691" s="117"/>
      <c r="L691" s="117"/>
      <c r="M691" s="110"/>
    </row>
    <row r="692" spans="1:13" ht="12.75" customHeight="1" outlineLevel="2">
      <c r="A692" s="103"/>
      <c r="B692" s="104"/>
      <c r="C692" s="96" t="s">
        <v>7</v>
      </c>
      <c r="D692" s="100">
        <v>0</v>
      </c>
      <c r="E692" s="100">
        <v>0</v>
      </c>
      <c r="F692" s="100">
        <v>0</v>
      </c>
      <c r="G692" s="5"/>
      <c r="H692" s="105"/>
      <c r="I692" s="105"/>
      <c r="J692" s="110"/>
      <c r="K692" s="117"/>
      <c r="L692" s="117"/>
      <c r="M692" s="110"/>
    </row>
    <row r="693" spans="1:13" ht="12.75" customHeight="1" outlineLevel="2">
      <c r="A693" s="103"/>
      <c r="B693" s="104"/>
      <c r="C693" s="96" t="s">
        <v>8</v>
      </c>
      <c r="D693" s="100">
        <v>0</v>
      </c>
      <c r="E693" s="100">
        <v>0</v>
      </c>
      <c r="F693" s="100">
        <v>0</v>
      </c>
      <c r="G693" s="5"/>
      <c r="H693" s="105"/>
      <c r="I693" s="105"/>
      <c r="J693" s="110"/>
      <c r="K693" s="117"/>
      <c r="L693" s="117"/>
      <c r="M693" s="110"/>
    </row>
    <row r="694" spans="1:13" ht="42.75" customHeight="1" outlineLevel="2">
      <c r="A694" s="103"/>
      <c r="B694" s="104"/>
      <c r="C694" s="96" t="s">
        <v>9</v>
      </c>
      <c r="D694" s="100">
        <v>0</v>
      </c>
      <c r="E694" s="100">
        <v>0</v>
      </c>
      <c r="F694" s="100">
        <v>0</v>
      </c>
      <c r="G694" s="5"/>
      <c r="H694" s="105"/>
      <c r="I694" s="105"/>
      <c r="J694" s="110"/>
      <c r="K694" s="118"/>
      <c r="L694" s="118"/>
      <c r="M694" s="110"/>
    </row>
    <row r="695" spans="1:13" ht="12.75" customHeight="1" outlineLevel="1">
      <c r="A695" s="103" t="s">
        <v>251</v>
      </c>
      <c r="B695" s="104" t="s">
        <v>147</v>
      </c>
      <c r="C695" s="96" t="s">
        <v>5</v>
      </c>
      <c r="D695" s="100">
        <f>D696+D697+D698+D699</f>
        <v>4000</v>
      </c>
      <c r="E695" s="100">
        <f>E696+E697+E698+E699</f>
        <v>4000</v>
      </c>
      <c r="F695" s="100">
        <f>F696+F697+F698+F699</f>
        <v>3643.2</v>
      </c>
      <c r="G695" s="5">
        <f>F695/D695</f>
        <v>0.91079999999999994</v>
      </c>
      <c r="H695" s="105"/>
      <c r="I695" s="97" t="s">
        <v>283</v>
      </c>
      <c r="J695" s="96">
        <f>J696+J697+J698</f>
        <v>4</v>
      </c>
      <c r="K695" s="110" t="s">
        <v>12</v>
      </c>
      <c r="L695" s="119"/>
      <c r="M695" s="119"/>
    </row>
    <row r="696" spans="1:13" ht="12.75" customHeight="1" outlineLevel="1">
      <c r="A696" s="103"/>
      <c r="B696" s="104"/>
      <c r="C696" s="96" t="s">
        <v>6</v>
      </c>
      <c r="D696" s="100">
        <f>D701+D706+D711+D716</f>
        <v>4000</v>
      </c>
      <c r="E696" s="100">
        <f>E701+E706+E711+E716</f>
        <v>4000</v>
      </c>
      <c r="F696" s="100">
        <f>F701+F706+F711+F716</f>
        <v>3643.2</v>
      </c>
      <c r="G696" s="5">
        <f>F696/D696</f>
        <v>0.91079999999999994</v>
      </c>
      <c r="H696" s="105"/>
      <c r="I696" s="97" t="s">
        <v>284</v>
      </c>
      <c r="J696" s="99">
        <v>3</v>
      </c>
      <c r="K696" s="110"/>
      <c r="L696" s="119"/>
      <c r="M696" s="119"/>
    </row>
    <row r="697" spans="1:13" ht="12.75" customHeight="1" outlineLevel="1">
      <c r="A697" s="103"/>
      <c r="B697" s="104"/>
      <c r="C697" s="96" t="s">
        <v>7</v>
      </c>
      <c r="D697" s="100">
        <f t="shared" ref="D697:F699" si="91">D702+D707+D712+D717</f>
        <v>0</v>
      </c>
      <c r="E697" s="100">
        <f t="shared" si="91"/>
        <v>0</v>
      </c>
      <c r="F697" s="100">
        <f t="shared" si="91"/>
        <v>0</v>
      </c>
      <c r="G697" s="5"/>
      <c r="H697" s="105"/>
      <c r="I697" s="97" t="s">
        <v>285</v>
      </c>
      <c r="J697" s="99">
        <v>1</v>
      </c>
      <c r="K697" s="110"/>
      <c r="L697" s="119"/>
      <c r="M697" s="119"/>
    </row>
    <row r="698" spans="1:13" ht="12.75" customHeight="1" outlineLevel="1">
      <c r="A698" s="103"/>
      <c r="B698" s="104"/>
      <c r="C698" s="96" t="s">
        <v>8</v>
      </c>
      <c r="D698" s="100">
        <f t="shared" si="91"/>
        <v>0</v>
      </c>
      <c r="E698" s="100">
        <f t="shared" si="91"/>
        <v>0</v>
      </c>
      <c r="F698" s="100">
        <f t="shared" si="91"/>
        <v>0</v>
      </c>
      <c r="G698" s="5"/>
      <c r="H698" s="105"/>
      <c r="I698" s="97" t="s">
        <v>286</v>
      </c>
      <c r="J698" s="99">
        <v>0</v>
      </c>
      <c r="K698" s="110"/>
      <c r="L698" s="119"/>
      <c r="M698" s="119"/>
    </row>
    <row r="699" spans="1:13" ht="14.25" customHeight="1" outlineLevel="1">
      <c r="A699" s="103"/>
      <c r="B699" s="104"/>
      <c r="C699" s="96" t="s">
        <v>9</v>
      </c>
      <c r="D699" s="100">
        <f t="shared" si="91"/>
        <v>0</v>
      </c>
      <c r="E699" s="100">
        <f t="shared" si="91"/>
        <v>0</v>
      </c>
      <c r="F699" s="100">
        <f t="shared" si="91"/>
        <v>0</v>
      </c>
      <c r="G699" s="5"/>
      <c r="H699" s="105"/>
      <c r="I699" s="97" t="s">
        <v>287</v>
      </c>
      <c r="J699" s="5">
        <f>(J696+0.5*J697)/J695</f>
        <v>0.875</v>
      </c>
      <c r="K699" s="110"/>
      <c r="L699" s="119"/>
      <c r="M699" s="119"/>
    </row>
    <row r="700" spans="1:13" ht="13.5" customHeight="1" outlineLevel="2">
      <c r="A700" s="103" t="s">
        <v>331</v>
      </c>
      <c r="B700" s="104" t="s">
        <v>148</v>
      </c>
      <c r="C700" s="96" t="s">
        <v>5</v>
      </c>
      <c r="D700" s="100">
        <f>D701+D702+D703+D704</f>
        <v>0</v>
      </c>
      <c r="E700" s="100">
        <f>E701+E702+E703+E704</f>
        <v>0</v>
      </c>
      <c r="F700" s="100">
        <f>F701+F702+F703+F704</f>
        <v>0</v>
      </c>
      <c r="G700" s="5"/>
      <c r="H700" s="105" t="s">
        <v>149</v>
      </c>
      <c r="I700" s="128" t="s">
        <v>647</v>
      </c>
      <c r="J700" s="116" t="s">
        <v>368</v>
      </c>
      <c r="K700" s="110" t="s">
        <v>12</v>
      </c>
      <c r="L700" s="119"/>
      <c r="M700" s="110">
        <v>809</v>
      </c>
    </row>
    <row r="701" spans="1:13" ht="13.5" customHeight="1" outlineLevel="2">
      <c r="A701" s="103"/>
      <c r="B701" s="104"/>
      <c r="C701" s="96" t="s">
        <v>6</v>
      </c>
      <c r="D701" s="100">
        <v>0</v>
      </c>
      <c r="E701" s="100">
        <v>0</v>
      </c>
      <c r="F701" s="100">
        <v>0</v>
      </c>
      <c r="G701" s="5"/>
      <c r="H701" s="105"/>
      <c r="I701" s="129"/>
      <c r="J701" s="117"/>
      <c r="K701" s="110"/>
      <c r="L701" s="119"/>
      <c r="M701" s="110"/>
    </row>
    <row r="702" spans="1:13" ht="13.5" customHeight="1" outlineLevel="2">
      <c r="A702" s="103"/>
      <c r="B702" s="104"/>
      <c r="C702" s="96" t="s">
        <v>7</v>
      </c>
      <c r="D702" s="100">
        <v>0</v>
      </c>
      <c r="E702" s="100">
        <v>0</v>
      </c>
      <c r="F702" s="100">
        <v>0</v>
      </c>
      <c r="G702" s="5"/>
      <c r="H702" s="105"/>
      <c r="I702" s="129"/>
      <c r="J702" s="117"/>
      <c r="K702" s="110"/>
      <c r="L702" s="119"/>
      <c r="M702" s="110"/>
    </row>
    <row r="703" spans="1:13" ht="13.5" customHeight="1" outlineLevel="2">
      <c r="A703" s="103"/>
      <c r="B703" s="104"/>
      <c r="C703" s="96" t="s">
        <v>8</v>
      </c>
      <c r="D703" s="100">
        <v>0</v>
      </c>
      <c r="E703" s="100">
        <v>0</v>
      </c>
      <c r="F703" s="100">
        <v>0</v>
      </c>
      <c r="G703" s="5"/>
      <c r="H703" s="105"/>
      <c r="I703" s="129"/>
      <c r="J703" s="117"/>
      <c r="K703" s="110"/>
      <c r="L703" s="119"/>
      <c r="M703" s="110"/>
    </row>
    <row r="704" spans="1:13" ht="62.25" customHeight="1" outlineLevel="2">
      <c r="A704" s="103"/>
      <c r="B704" s="104"/>
      <c r="C704" s="96" t="s">
        <v>9</v>
      </c>
      <c r="D704" s="100">
        <v>0</v>
      </c>
      <c r="E704" s="100">
        <v>0</v>
      </c>
      <c r="F704" s="100">
        <v>0</v>
      </c>
      <c r="G704" s="5"/>
      <c r="H704" s="105"/>
      <c r="I704" s="130"/>
      <c r="J704" s="118"/>
      <c r="K704" s="110"/>
      <c r="L704" s="119"/>
      <c r="M704" s="110"/>
    </row>
    <row r="705" spans="1:13" ht="13.5" customHeight="1" outlineLevel="2">
      <c r="A705" s="103" t="s">
        <v>332</v>
      </c>
      <c r="B705" s="104" t="s">
        <v>150</v>
      </c>
      <c r="C705" s="96" t="s">
        <v>5</v>
      </c>
      <c r="D705" s="100">
        <f>D706+D707+D708+D709</f>
        <v>0</v>
      </c>
      <c r="E705" s="100">
        <f>E706+E707+E708+E709</f>
        <v>0</v>
      </c>
      <c r="F705" s="100">
        <f>F706+F707+F708+F709</f>
        <v>0</v>
      </c>
      <c r="G705" s="5"/>
      <c r="H705" s="105" t="s">
        <v>151</v>
      </c>
      <c r="I705" s="128" t="s">
        <v>648</v>
      </c>
      <c r="J705" s="107" t="s">
        <v>368</v>
      </c>
      <c r="K705" s="110" t="s">
        <v>12</v>
      </c>
      <c r="L705" s="110"/>
      <c r="M705" s="110">
        <v>809</v>
      </c>
    </row>
    <row r="706" spans="1:13" ht="13.5" customHeight="1" outlineLevel="2">
      <c r="A706" s="103"/>
      <c r="B706" s="104"/>
      <c r="C706" s="96" t="s">
        <v>6</v>
      </c>
      <c r="D706" s="100">
        <v>0</v>
      </c>
      <c r="E706" s="100">
        <v>0</v>
      </c>
      <c r="F706" s="100">
        <v>0</v>
      </c>
      <c r="G706" s="5"/>
      <c r="H706" s="105"/>
      <c r="I706" s="129"/>
      <c r="J706" s="108"/>
      <c r="K706" s="110"/>
      <c r="L706" s="110"/>
      <c r="M706" s="110"/>
    </row>
    <row r="707" spans="1:13" ht="13.5" customHeight="1" outlineLevel="2">
      <c r="A707" s="103"/>
      <c r="B707" s="104"/>
      <c r="C707" s="96" t="s">
        <v>7</v>
      </c>
      <c r="D707" s="100">
        <v>0</v>
      </c>
      <c r="E707" s="100">
        <v>0</v>
      </c>
      <c r="F707" s="100">
        <v>0</v>
      </c>
      <c r="G707" s="5"/>
      <c r="H707" s="105"/>
      <c r="I707" s="129"/>
      <c r="J707" s="108"/>
      <c r="K707" s="110"/>
      <c r="L707" s="110"/>
      <c r="M707" s="110"/>
    </row>
    <row r="708" spans="1:13" ht="13.5" customHeight="1" outlineLevel="2">
      <c r="A708" s="103"/>
      <c r="B708" s="104"/>
      <c r="C708" s="96" t="s">
        <v>8</v>
      </c>
      <c r="D708" s="100">
        <v>0</v>
      </c>
      <c r="E708" s="100">
        <v>0</v>
      </c>
      <c r="F708" s="100">
        <v>0</v>
      </c>
      <c r="G708" s="5"/>
      <c r="H708" s="105"/>
      <c r="I708" s="129"/>
      <c r="J708" s="108"/>
      <c r="K708" s="110"/>
      <c r="L708" s="110"/>
      <c r="M708" s="110"/>
    </row>
    <row r="709" spans="1:13" ht="38.25" customHeight="1" outlineLevel="2">
      <c r="A709" s="103"/>
      <c r="B709" s="104"/>
      <c r="C709" s="96" t="s">
        <v>9</v>
      </c>
      <c r="D709" s="100">
        <v>0</v>
      </c>
      <c r="E709" s="100">
        <v>0</v>
      </c>
      <c r="F709" s="100">
        <v>0</v>
      </c>
      <c r="G709" s="5"/>
      <c r="H709" s="105"/>
      <c r="I709" s="130"/>
      <c r="J709" s="109"/>
      <c r="K709" s="110"/>
      <c r="L709" s="110"/>
      <c r="M709" s="110"/>
    </row>
    <row r="710" spans="1:13" ht="14.25" customHeight="1" outlineLevel="2">
      <c r="A710" s="103" t="s">
        <v>366</v>
      </c>
      <c r="B710" s="104" t="s">
        <v>152</v>
      </c>
      <c r="C710" s="96" t="s">
        <v>5</v>
      </c>
      <c r="D710" s="100">
        <f>D711+D712+D713+D714</f>
        <v>0</v>
      </c>
      <c r="E710" s="100">
        <f>E711+E712+E713+E714</f>
        <v>0</v>
      </c>
      <c r="F710" s="100">
        <f>F711+F712+F713+F714</f>
        <v>0</v>
      </c>
      <c r="G710" s="5"/>
      <c r="H710" s="105" t="s">
        <v>138</v>
      </c>
      <c r="I710" s="128" t="s">
        <v>649</v>
      </c>
      <c r="J710" s="107" t="s">
        <v>368</v>
      </c>
      <c r="K710" s="110" t="s">
        <v>12</v>
      </c>
      <c r="L710" s="119"/>
      <c r="M710" s="110">
        <v>809</v>
      </c>
    </row>
    <row r="711" spans="1:13" ht="12" customHeight="1" outlineLevel="2">
      <c r="A711" s="103"/>
      <c r="B711" s="104"/>
      <c r="C711" s="96" t="s">
        <v>6</v>
      </c>
      <c r="D711" s="100">
        <v>0</v>
      </c>
      <c r="E711" s="100">
        <v>0</v>
      </c>
      <c r="F711" s="100">
        <v>0</v>
      </c>
      <c r="G711" s="5"/>
      <c r="H711" s="105"/>
      <c r="I711" s="129"/>
      <c r="J711" s="108"/>
      <c r="K711" s="110"/>
      <c r="L711" s="119"/>
      <c r="M711" s="110"/>
    </row>
    <row r="712" spans="1:13" ht="12" customHeight="1" outlineLevel="2">
      <c r="A712" s="103"/>
      <c r="B712" s="104"/>
      <c r="C712" s="96" t="s">
        <v>7</v>
      </c>
      <c r="D712" s="100">
        <v>0</v>
      </c>
      <c r="E712" s="100">
        <v>0</v>
      </c>
      <c r="F712" s="100">
        <v>0</v>
      </c>
      <c r="G712" s="5"/>
      <c r="H712" s="105"/>
      <c r="I712" s="129"/>
      <c r="J712" s="108"/>
      <c r="K712" s="110"/>
      <c r="L712" s="119"/>
      <c r="M712" s="110"/>
    </row>
    <row r="713" spans="1:13" ht="12" customHeight="1" outlineLevel="2">
      <c r="A713" s="103"/>
      <c r="B713" s="104"/>
      <c r="C713" s="96" t="s">
        <v>8</v>
      </c>
      <c r="D713" s="100">
        <v>0</v>
      </c>
      <c r="E713" s="100">
        <v>0</v>
      </c>
      <c r="F713" s="100">
        <v>0</v>
      </c>
      <c r="G713" s="5"/>
      <c r="H713" s="105"/>
      <c r="I713" s="129"/>
      <c r="J713" s="108"/>
      <c r="K713" s="110"/>
      <c r="L713" s="119"/>
      <c r="M713" s="110"/>
    </row>
    <row r="714" spans="1:13" ht="79.5" customHeight="1" outlineLevel="2">
      <c r="A714" s="103"/>
      <c r="B714" s="104"/>
      <c r="C714" s="96" t="s">
        <v>9</v>
      </c>
      <c r="D714" s="100">
        <v>0</v>
      </c>
      <c r="E714" s="100">
        <v>0</v>
      </c>
      <c r="F714" s="100">
        <v>0</v>
      </c>
      <c r="G714" s="5"/>
      <c r="H714" s="105"/>
      <c r="I714" s="130"/>
      <c r="J714" s="109"/>
      <c r="K714" s="110"/>
      <c r="L714" s="119"/>
      <c r="M714" s="110"/>
    </row>
    <row r="715" spans="1:13" ht="13.5" customHeight="1" outlineLevel="2">
      <c r="A715" s="103" t="s">
        <v>367</v>
      </c>
      <c r="B715" s="104" t="s">
        <v>153</v>
      </c>
      <c r="C715" s="96" t="s">
        <v>5</v>
      </c>
      <c r="D715" s="100">
        <f>D716+D717+D718+D719</f>
        <v>4000</v>
      </c>
      <c r="E715" s="100">
        <f>E716+E717+E718+E719</f>
        <v>4000</v>
      </c>
      <c r="F715" s="100">
        <f>F716+F717+F718+F719</f>
        <v>3643.2</v>
      </c>
      <c r="G715" s="5">
        <f>F715/D715</f>
        <v>0.91079999999999994</v>
      </c>
      <c r="H715" s="105" t="s">
        <v>154</v>
      </c>
      <c r="I715" s="128" t="s">
        <v>650</v>
      </c>
      <c r="J715" s="107" t="s">
        <v>706</v>
      </c>
      <c r="K715" s="131" t="s">
        <v>12</v>
      </c>
      <c r="L715" s="116" t="s">
        <v>771</v>
      </c>
      <c r="M715" s="131">
        <v>809</v>
      </c>
    </row>
    <row r="716" spans="1:13" ht="13.5" customHeight="1" outlineLevel="2">
      <c r="A716" s="103"/>
      <c r="B716" s="104"/>
      <c r="C716" s="96" t="s">
        <v>6</v>
      </c>
      <c r="D716" s="100">
        <v>4000</v>
      </c>
      <c r="E716" s="100">
        <v>4000</v>
      </c>
      <c r="F716" s="100">
        <v>3643.2</v>
      </c>
      <c r="G716" s="5">
        <f>F716/D716</f>
        <v>0.91079999999999994</v>
      </c>
      <c r="H716" s="105"/>
      <c r="I716" s="129"/>
      <c r="J716" s="108"/>
      <c r="K716" s="131"/>
      <c r="L716" s="117"/>
      <c r="M716" s="131"/>
    </row>
    <row r="717" spans="1:13" ht="13.5" customHeight="1" outlineLevel="2">
      <c r="A717" s="103"/>
      <c r="B717" s="104"/>
      <c r="C717" s="96" t="s">
        <v>7</v>
      </c>
      <c r="D717" s="100">
        <v>0</v>
      </c>
      <c r="E717" s="100">
        <v>0</v>
      </c>
      <c r="F717" s="100">
        <v>0</v>
      </c>
      <c r="G717" s="5"/>
      <c r="H717" s="105"/>
      <c r="I717" s="129"/>
      <c r="J717" s="108"/>
      <c r="K717" s="131"/>
      <c r="L717" s="117"/>
      <c r="M717" s="131"/>
    </row>
    <row r="718" spans="1:13" ht="13.5" customHeight="1" outlineLevel="2">
      <c r="A718" s="103"/>
      <c r="B718" s="104"/>
      <c r="C718" s="96" t="s">
        <v>8</v>
      </c>
      <c r="D718" s="100">
        <v>0</v>
      </c>
      <c r="E718" s="100">
        <v>0</v>
      </c>
      <c r="F718" s="100">
        <v>0</v>
      </c>
      <c r="G718" s="5"/>
      <c r="H718" s="105"/>
      <c r="I718" s="129"/>
      <c r="J718" s="108"/>
      <c r="K718" s="131"/>
      <c r="L718" s="117"/>
      <c r="M718" s="131"/>
    </row>
    <row r="719" spans="1:13" ht="127.5" customHeight="1" outlineLevel="2">
      <c r="A719" s="103"/>
      <c r="B719" s="104"/>
      <c r="C719" s="96" t="s">
        <v>9</v>
      </c>
      <c r="D719" s="100">
        <v>0</v>
      </c>
      <c r="E719" s="100">
        <v>0</v>
      </c>
      <c r="F719" s="100">
        <v>0</v>
      </c>
      <c r="G719" s="5"/>
      <c r="H719" s="105"/>
      <c r="I719" s="130"/>
      <c r="J719" s="109"/>
      <c r="K719" s="131"/>
      <c r="L719" s="118"/>
      <c r="M719" s="131"/>
    </row>
    <row r="720" spans="1:13" ht="15.75" customHeight="1" outlineLevel="1">
      <c r="A720" s="103" t="s">
        <v>252</v>
      </c>
      <c r="B720" s="104" t="s">
        <v>156</v>
      </c>
      <c r="C720" s="96" t="s">
        <v>5</v>
      </c>
      <c r="D720" s="100">
        <f>D721+D722+D723+D724</f>
        <v>320</v>
      </c>
      <c r="E720" s="100">
        <f>E721+E722+E723+E724</f>
        <v>320</v>
      </c>
      <c r="F720" s="100">
        <f>F721+F722+F723+F724</f>
        <v>320</v>
      </c>
      <c r="G720" s="5">
        <f>F720/D720</f>
        <v>1</v>
      </c>
      <c r="H720" s="105"/>
      <c r="I720" s="97" t="s">
        <v>283</v>
      </c>
      <c r="J720" s="96">
        <f>J721+J722+J723</f>
        <v>2</v>
      </c>
      <c r="K720" s="110" t="s">
        <v>12</v>
      </c>
      <c r="L720" s="119"/>
      <c r="M720" s="119"/>
    </row>
    <row r="721" spans="1:13" ht="15.75" customHeight="1" outlineLevel="1">
      <c r="A721" s="103"/>
      <c r="B721" s="104"/>
      <c r="C721" s="96" t="s">
        <v>6</v>
      </c>
      <c r="D721" s="100">
        <f>D726+D731</f>
        <v>320</v>
      </c>
      <c r="E721" s="100">
        <f>E726+E731</f>
        <v>320</v>
      </c>
      <c r="F721" s="100">
        <f>F726+F731</f>
        <v>320</v>
      </c>
      <c r="G721" s="5">
        <f>F721/D721</f>
        <v>1</v>
      </c>
      <c r="H721" s="105"/>
      <c r="I721" s="97" t="s">
        <v>284</v>
      </c>
      <c r="J721" s="96">
        <v>2</v>
      </c>
      <c r="K721" s="110"/>
      <c r="L721" s="119"/>
      <c r="M721" s="119"/>
    </row>
    <row r="722" spans="1:13" ht="15.75" customHeight="1" outlineLevel="1">
      <c r="A722" s="103"/>
      <c r="B722" s="104"/>
      <c r="C722" s="96" t="s">
        <v>7</v>
      </c>
      <c r="D722" s="100">
        <f t="shared" ref="D722:F724" si="92">D727+D732</f>
        <v>0</v>
      </c>
      <c r="E722" s="100">
        <f t="shared" si="92"/>
        <v>0</v>
      </c>
      <c r="F722" s="100">
        <f t="shared" si="92"/>
        <v>0</v>
      </c>
      <c r="G722" s="5"/>
      <c r="H722" s="105"/>
      <c r="I722" s="97" t="s">
        <v>285</v>
      </c>
      <c r="J722" s="96">
        <v>0</v>
      </c>
      <c r="K722" s="110"/>
      <c r="L722" s="119"/>
      <c r="M722" s="119"/>
    </row>
    <row r="723" spans="1:13" ht="15.75" customHeight="1" outlineLevel="1">
      <c r="A723" s="103"/>
      <c r="B723" s="104"/>
      <c r="C723" s="96" t="s">
        <v>8</v>
      </c>
      <c r="D723" s="100">
        <f t="shared" si="92"/>
        <v>0</v>
      </c>
      <c r="E723" s="100">
        <f t="shared" si="92"/>
        <v>0</v>
      </c>
      <c r="F723" s="100">
        <f t="shared" si="92"/>
        <v>0</v>
      </c>
      <c r="G723" s="5"/>
      <c r="H723" s="105"/>
      <c r="I723" s="97" t="s">
        <v>286</v>
      </c>
      <c r="J723" s="96">
        <v>0</v>
      </c>
      <c r="K723" s="110"/>
      <c r="L723" s="119"/>
      <c r="M723" s="119"/>
    </row>
    <row r="724" spans="1:13" ht="15.75" customHeight="1" outlineLevel="1">
      <c r="A724" s="103"/>
      <c r="B724" s="104"/>
      <c r="C724" s="96" t="s">
        <v>9</v>
      </c>
      <c r="D724" s="100">
        <f t="shared" si="92"/>
        <v>0</v>
      </c>
      <c r="E724" s="100">
        <f t="shared" si="92"/>
        <v>0</v>
      </c>
      <c r="F724" s="100">
        <f t="shared" si="92"/>
        <v>0</v>
      </c>
      <c r="G724" s="5"/>
      <c r="H724" s="105"/>
      <c r="I724" s="97" t="s">
        <v>287</v>
      </c>
      <c r="J724" s="5">
        <f>(J721+0.5*J722)/J720</f>
        <v>1</v>
      </c>
      <c r="K724" s="110"/>
      <c r="L724" s="119"/>
      <c r="M724" s="119"/>
    </row>
    <row r="725" spans="1:13" ht="15" customHeight="1" outlineLevel="2">
      <c r="A725" s="103" t="s">
        <v>253</v>
      </c>
      <c r="B725" s="104" t="s">
        <v>157</v>
      </c>
      <c r="C725" s="96" t="s">
        <v>5</v>
      </c>
      <c r="D725" s="100">
        <f>D726+D727+D728+D729</f>
        <v>320</v>
      </c>
      <c r="E725" s="100">
        <f>E726+E727+E728+E729</f>
        <v>320</v>
      </c>
      <c r="F725" s="100">
        <f>F726+F727+F728+F729</f>
        <v>320</v>
      </c>
      <c r="G725" s="5">
        <f>F725/D725</f>
        <v>1</v>
      </c>
      <c r="H725" s="105" t="s">
        <v>158</v>
      </c>
      <c r="I725" s="128" t="s">
        <v>653</v>
      </c>
      <c r="J725" s="110" t="s">
        <v>368</v>
      </c>
      <c r="K725" s="110" t="s">
        <v>12</v>
      </c>
      <c r="L725" s="110"/>
      <c r="M725" s="110">
        <v>809</v>
      </c>
    </row>
    <row r="726" spans="1:13" ht="15" customHeight="1" outlineLevel="2">
      <c r="A726" s="103"/>
      <c r="B726" s="104"/>
      <c r="C726" s="96" t="s">
        <v>6</v>
      </c>
      <c r="D726" s="100">
        <v>320</v>
      </c>
      <c r="E726" s="100">
        <v>320</v>
      </c>
      <c r="F726" s="100">
        <v>320</v>
      </c>
      <c r="G726" s="5">
        <f>F726/D726</f>
        <v>1</v>
      </c>
      <c r="H726" s="105"/>
      <c r="I726" s="129"/>
      <c r="J726" s="110"/>
      <c r="K726" s="110"/>
      <c r="L726" s="110"/>
      <c r="M726" s="110"/>
    </row>
    <row r="727" spans="1:13" ht="12.75" customHeight="1" outlineLevel="2">
      <c r="A727" s="103"/>
      <c r="B727" s="104"/>
      <c r="C727" s="96" t="s">
        <v>7</v>
      </c>
      <c r="D727" s="100">
        <v>0</v>
      </c>
      <c r="E727" s="100">
        <v>0</v>
      </c>
      <c r="F727" s="100">
        <v>0</v>
      </c>
      <c r="G727" s="5"/>
      <c r="H727" s="105"/>
      <c r="I727" s="129"/>
      <c r="J727" s="110"/>
      <c r="K727" s="110"/>
      <c r="L727" s="110"/>
      <c r="M727" s="110"/>
    </row>
    <row r="728" spans="1:13" ht="12.75" customHeight="1" outlineLevel="2">
      <c r="A728" s="103"/>
      <c r="B728" s="104"/>
      <c r="C728" s="96" t="s">
        <v>8</v>
      </c>
      <c r="D728" s="100">
        <v>0</v>
      </c>
      <c r="E728" s="100">
        <v>0</v>
      </c>
      <c r="F728" s="100">
        <v>0</v>
      </c>
      <c r="G728" s="5"/>
      <c r="H728" s="105"/>
      <c r="I728" s="129"/>
      <c r="J728" s="110"/>
      <c r="K728" s="110"/>
      <c r="L728" s="110"/>
      <c r="M728" s="110"/>
    </row>
    <row r="729" spans="1:13" ht="49.5" customHeight="1" outlineLevel="2">
      <c r="A729" s="103"/>
      <c r="B729" s="104"/>
      <c r="C729" s="96" t="s">
        <v>9</v>
      </c>
      <c r="D729" s="100">
        <v>0</v>
      </c>
      <c r="E729" s="100">
        <v>0</v>
      </c>
      <c r="F729" s="100">
        <v>0</v>
      </c>
      <c r="G729" s="5"/>
      <c r="H729" s="105"/>
      <c r="I729" s="130"/>
      <c r="J729" s="110"/>
      <c r="K729" s="110"/>
      <c r="L729" s="110"/>
      <c r="M729" s="110"/>
    </row>
    <row r="730" spans="1:13" ht="15.75" customHeight="1" outlineLevel="2">
      <c r="A730" s="103" t="s">
        <v>254</v>
      </c>
      <c r="B730" s="104" t="s">
        <v>159</v>
      </c>
      <c r="C730" s="96" t="s">
        <v>5</v>
      </c>
      <c r="D730" s="100">
        <f>D731+D732+D733+D734</f>
        <v>0</v>
      </c>
      <c r="E730" s="100">
        <f>E731+E732+E733+E734</f>
        <v>0</v>
      </c>
      <c r="F730" s="100">
        <f>F731+F732+F733+F734</f>
        <v>0</v>
      </c>
      <c r="G730" s="5"/>
      <c r="H730" s="105" t="s">
        <v>160</v>
      </c>
      <c r="I730" s="128" t="s">
        <v>450</v>
      </c>
      <c r="J730" s="116" t="s">
        <v>368</v>
      </c>
      <c r="K730" s="110" t="s">
        <v>12</v>
      </c>
      <c r="L730" s="119"/>
      <c r="M730" s="110">
        <v>809</v>
      </c>
    </row>
    <row r="731" spans="1:13" ht="15.75" customHeight="1" outlineLevel="2">
      <c r="A731" s="103"/>
      <c r="B731" s="104"/>
      <c r="C731" s="96" t="s">
        <v>6</v>
      </c>
      <c r="D731" s="100">
        <v>0</v>
      </c>
      <c r="E731" s="100">
        <v>0</v>
      </c>
      <c r="F731" s="100">
        <v>0</v>
      </c>
      <c r="G731" s="5"/>
      <c r="H731" s="105"/>
      <c r="I731" s="129"/>
      <c r="J731" s="117"/>
      <c r="K731" s="110"/>
      <c r="L731" s="119"/>
      <c r="M731" s="110"/>
    </row>
    <row r="732" spans="1:13" ht="15.75" customHeight="1" outlineLevel="2">
      <c r="A732" s="103"/>
      <c r="B732" s="104"/>
      <c r="C732" s="96" t="s">
        <v>7</v>
      </c>
      <c r="D732" s="100">
        <v>0</v>
      </c>
      <c r="E732" s="100">
        <v>0</v>
      </c>
      <c r="F732" s="100">
        <v>0</v>
      </c>
      <c r="G732" s="5"/>
      <c r="H732" s="105"/>
      <c r="I732" s="129"/>
      <c r="J732" s="117"/>
      <c r="K732" s="110"/>
      <c r="L732" s="119"/>
      <c r="M732" s="110"/>
    </row>
    <row r="733" spans="1:13" ht="15.75" customHeight="1" outlineLevel="2">
      <c r="A733" s="103"/>
      <c r="B733" s="104"/>
      <c r="C733" s="96" t="s">
        <v>8</v>
      </c>
      <c r="D733" s="100">
        <v>0</v>
      </c>
      <c r="E733" s="100">
        <v>0</v>
      </c>
      <c r="F733" s="100">
        <v>0</v>
      </c>
      <c r="G733" s="5"/>
      <c r="H733" s="105"/>
      <c r="I733" s="129"/>
      <c r="J733" s="117"/>
      <c r="K733" s="110"/>
      <c r="L733" s="119"/>
      <c r="M733" s="110"/>
    </row>
    <row r="734" spans="1:13" ht="142.5" customHeight="1" outlineLevel="2">
      <c r="A734" s="103"/>
      <c r="B734" s="104"/>
      <c r="C734" s="96" t="s">
        <v>9</v>
      </c>
      <c r="D734" s="100">
        <v>0</v>
      </c>
      <c r="E734" s="100">
        <v>0</v>
      </c>
      <c r="F734" s="100">
        <v>0</v>
      </c>
      <c r="G734" s="5"/>
      <c r="H734" s="105"/>
      <c r="I734" s="130"/>
      <c r="J734" s="118"/>
      <c r="K734" s="110"/>
      <c r="L734" s="119"/>
      <c r="M734" s="110"/>
    </row>
    <row r="735" spans="1:13" ht="13.5" customHeight="1" outlineLevel="1">
      <c r="A735" s="103" t="s">
        <v>255</v>
      </c>
      <c r="B735" s="104" t="s">
        <v>315</v>
      </c>
      <c r="C735" s="96" t="s">
        <v>5</v>
      </c>
      <c r="D735" s="100">
        <f>D736+D737+D738+D739</f>
        <v>850</v>
      </c>
      <c r="E735" s="100">
        <f>E736+E737+E738+E739</f>
        <v>850</v>
      </c>
      <c r="F735" s="100">
        <f>F736+F737+F738+F739</f>
        <v>850</v>
      </c>
      <c r="G735" s="5">
        <f>F735/D735</f>
        <v>1</v>
      </c>
      <c r="H735" s="105"/>
      <c r="I735" s="97" t="s">
        <v>283</v>
      </c>
      <c r="J735" s="96">
        <f>J736+J737+J738</f>
        <v>2</v>
      </c>
      <c r="K735" s="110" t="s">
        <v>12</v>
      </c>
      <c r="L735" s="119"/>
      <c r="M735" s="119"/>
    </row>
    <row r="736" spans="1:13" ht="13.5" customHeight="1" outlineLevel="1">
      <c r="A736" s="103"/>
      <c r="B736" s="104"/>
      <c r="C736" s="96" t="s">
        <v>6</v>
      </c>
      <c r="D736" s="100">
        <f>D741+D747</f>
        <v>850</v>
      </c>
      <c r="E736" s="100">
        <f t="shared" ref="E736:F736" si="93">E741+E747</f>
        <v>850</v>
      </c>
      <c r="F736" s="100">
        <f t="shared" si="93"/>
        <v>850</v>
      </c>
      <c r="G736" s="5">
        <f>F736/D736</f>
        <v>1</v>
      </c>
      <c r="H736" s="105"/>
      <c r="I736" s="97" t="s">
        <v>284</v>
      </c>
      <c r="J736" s="96">
        <v>2</v>
      </c>
      <c r="K736" s="110"/>
      <c r="L736" s="119"/>
      <c r="M736" s="119"/>
    </row>
    <row r="737" spans="1:13" ht="13.5" customHeight="1" outlineLevel="1">
      <c r="A737" s="103"/>
      <c r="B737" s="104"/>
      <c r="C737" s="96" t="s">
        <v>7</v>
      </c>
      <c r="D737" s="100">
        <f t="shared" ref="D737:F739" si="94">D742+D748</f>
        <v>0</v>
      </c>
      <c r="E737" s="100">
        <f t="shared" si="94"/>
        <v>0</v>
      </c>
      <c r="F737" s="100">
        <f t="shared" si="94"/>
        <v>0</v>
      </c>
      <c r="G737" s="5"/>
      <c r="H737" s="105"/>
      <c r="I737" s="97" t="s">
        <v>285</v>
      </c>
      <c r="J737" s="96">
        <v>0</v>
      </c>
      <c r="K737" s="110"/>
      <c r="L737" s="119"/>
      <c r="M737" s="119"/>
    </row>
    <row r="738" spans="1:13" ht="13.5" customHeight="1" outlineLevel="1">
      <c r="A738" s="103"/>
      <c r="B738" s="104"/>
      <c r="C738" s="96" t="s">
        <v>8</v>
      </c>
      <c r="D738" s="100">
        <f t="shared" si="94"/>
        <v>0</v>
      </c>
      <c r="E738" s="100">
        <f t="shared" si="94"/>
        <v>0</v>
      </c>
      <c r="F738" s="100">
        <f t="shared" si="94"/>
        <v>0</v>
      </c>
      <c r="G738" s="5"/>
      <c r="H738" s="105"/>
      <c r="I738" s="97" t="s">
        <v>286</v>
      </c>
      <c r="J738" s="96">
        <v>0</v>
      </c>
      <c r="K738" s="110"/>
      <c r="L738" s="119"/>
      <c r="M738" s="119"/>
    </row>
    <row r="739" spans="1:13" ht="48" customHeight="1" outlineLevel="1">
      <c r="A739" s="103"/>
      <c r="B739" s="104"/>
      <c r="C739" s="96" t="s">
        <v>9</v>
      </c>
      <c r="D739" s="100">
        <f t="shared" si="94"/>
        <v>0</v>
      </c>
      <c r="E739" s="100">
        <f t="shared" si="94"/>
        <v>0</v>
      </c>
      <c r="F739" s="100">
        <f t="shared" si="94"/>
        <v>0</v>
      </c>
      <c r="G739" s="5"/>
      <c r="H739" s="105"/>
      <c r="I739" s="97" t="s">
        <v>287</v>
      </c>
      <c r="J739" s="5">
        <f>(J736+0.5*J737)/J735</f>
        <v>1</v>
      </c>
      <c r="K739" s="110"/>
      <c r="L739" s="119"/>
      <c r="M739" s="119"/>
    </row>
    <row r="740" spans="1:13" ht="13.5" customHeight="1" outlineLevel="2">
      <c r="A740" s="149" t="s">
        <v>256</v>
      </c>
      <c r="B740" s="152" t="s">
        <v>338</v>
      </c>
      <c r="C740" s="96" t="s">
        <v>5</v>
      </c>
      <c r="D740" s="100">
        <f>D741+D742+D743+D744</f>
        <v>850</v>
      </c>
      <c r="E740" s="100">
        <f>E741+E742+E743+E744</f>
        <v>850</v>
      </c>
      <c r="F740" s="100">
        <f>F741+F742+F743+F744</f>
        <v>850</v>
      </c>
      <c r="G740" s="5">
        <f>F740/D740</f>
        <v>1</v>
      </c>
      <c r="H740" s="123" t="s">
        <v>339</v>
      </c>
      <c r="I740" s="123" t="s">
        <v>654</v>
      </c>
      <c r="J740" s="116" t="s">
        <v>368</v>
      </c>
      <c r="K740" s="116" t="s">
        <v>12</v>
      </c>
      <c r="L740" s="116"/>
      <c r="M740" s="116">
        <v>809</v>
      </c>
    </row>
    <row r="741" spans="1:13" ht="13.5" customHeight="1" outlineLevel="2">
      <c r="A741" s="150"/>
      <c r="B741" s="153"/>
      <c r="C741" s="96" t="s">
        <v>6</v>
      </c>
      <c r="D741" s="100">
        <v>850</v>
      </c>
      <c r="E741" s="100">
        <v>850</v>
      </c>
      <c r="F741" s="100">
        <v>850</v>
      </c>
      <c r="G741" s="5">
        <f>F741/D741</f>
        <v>1</v>
      </c>
      <c r="H741" s="124"/>
      <c r="I741" s="124"/>
      <c r="J741" s="117"/>
      <c r="K741" s="117"/>
      <c r="L741" s="117"/>
      <c r="M741" s="117"/>
    </row>
    <row r="742" spans="1:13" ht="13.5" customHeight="1" outlineLevel="2">
      <c r="A742" s="150"/>
      <c r="B742" s="153"/>
      <c r="C742" s="96" t="s">
        <v>7</v>
      </c>
      <c r="D742" s="100">
        <v>0</v>
      </c>
      <c r="E742" s="100">
        <v>0</v>
      </c>
      <c r="F742" s="100">
        <v>0</v>
      </c>
      <c r="G742" s="5"/>
      <c r="H742" s="124"/>
      <c r="I742" s="124"/>
      <c r="J742" s="117"/>
      <c r="K742" s="117"/>
      <c r="L742" s="117"/>
      <c r="M742" s="117"/>
    </row>
    <row r="743" spans="1:13" ht="13.5" customHeight="1" outlineLevel="2">
      <c r="A743" s="150"/>
      <c r="B743" s="153"/>
      <c r="C743" s="96" t="s">
        <v>8</v>
      </c>
      <c r="D743" s="100">
        <v>0</v>
      </c>
      <c r="E743" s="100">
        <v>0</v>
      </c>
      <c r="F743" s="100">
        <v>0</v>
      </c>
      <c r="G743" s="5"/>
      <c r="H743" s="124"/>
      <c r="I743" s="124"/>
      <c r="J743" s="117"/>
      <c r="K743" s="117"/>
      <c r="L743" s="117"/>
      <c r="M743" s="117"/>
    </row>
    <row r="744" spans="1:13" ht="15.75" customHeight="1" outlineLevel="2">
      <c r="A744" s="150"/>
      <c r="B744" s="153"/>
      <c r="C744" s="116" t="s">
        <v>9</v>
      </c>
      <c r="D744" s="155">
        <v>0</v>
      </c>
      <c r="E744" s="155">
        <v>0</v>
      </c>
      <c r="F744" s="155">
        <v>0</v>
      </c>
      <c r="G744" s="198"/>
      <c r="H744" s="124"/>
      <c r="I744" s="124"/>
      <c r="J744" s="117"/>
      <c r="K744" s="117"/>
      <c r="L744" s="117"/>
      <c r="M744" s="117"/>
    </row>
    <row r="745" spans="1:13" ht="255" customHeight="1" outlineLevel="2">
      <c r="A745" s="151"/>
      <c r="B745" s="154"/>
      <c r="C745" s="118"/>
      <c r="D745" s="156"/>
      <c r="E745" s="156"/>
      <c r="F745" s="156"/>
      <c r="G745" s="199"/>
      <c r="H745" s="125"/>
      <c r="I745" s="125"/>
      <c r="J745" s="118"/>
      <c r="K745" s="118"/>
      <c r="L745" s="118"/>
      <c r="M745" s="118"/>
    </row>
    <row r="746" spans="1:13" ht="13.5" customHeight="1" outlineLevel="2">
      <c r="A746" s="103" t="s">
        <v>333</v>
      </c>
      <c r="B746" s="104" t="s">
        <v>472</v>
      </c>
      <c r="C746" s="96" t="s">
        <v>5</v>
      </c>
      <c r="D746" s="100">
        <f>D747+D748+D749+D750</f>
        <v>0</v>
      </c>
      <c r="E746" s="100">
        <f>E747+E748+E749+E750</f>
        <v>0</v>
      </c>
      <c r="F746" s="100">
        <f>F747+F748+F749+F750</f>
        <v>0</v>
      </c>
      <c r="G746" s="5"/>
      <c r="H746" s="105" t="s">
        <v>473</v>
      </c>
      <c r="I746" s="128" t="s">
        <v>655</v>
      </c>
      <c r="J746" s="131" t="s">
        <v>368</v>
      </c>
      <c r="K746" s="110" t="s">
        <v>12</v>
      </c>
      <c r="L746" s="110"/>
      <c r="M746" s="110">
        <v>809</v>
      </c>
    </row>
    <row r="747" spans="1:13" ht="13.5" customHeight="1" outlineLevel="2">
      <c r="A747" s="103"/>
      <c r="B747" s="104"/>
      <c r="C747" s="96" t="s">
        <v>6</v>
      </c>
      <c r="D747" s="100">
        <v>0</v>
      </c>
      <c r="E747" s="100">
        <v>0</v>
      </c>
      <c r="F747" s="100">
        <v>0</v>
      </c>
      <c r="G747" s="5"/>
      <c r="H747" s="105"/>
      <c r="I747" s="129"/>
      <c r="J747" s="131"/>
      <c r="K747" s="110"/>
      <c r="L747" s="110"/>
      <c r="M747" s="110"/>
    </row>
    <row r="748" spans="1:13" ht="13.5" customHeight="1" outlineLevel="2">
      <c r="A748" s="103"/>
      <c r="B748" s="104"/>
      <c r="C748" s="96" t="s">
        <v>7</v>
      </c>
      <c r="D748" s="100">
        <v>0</v>
      </c>
      <c r="E748" s="100">
        <v>0</v>
      </c>
      <c r="F748" s="100">
        <v>0</v>
      </c>
      <c r="G748" s="5"/>
      <c r="H748" s="105"/>
      <c r="I748" s="129"/>
      <c r="J748" s="131"/>
      <c r="K748" s="110"/>
      <c r="L748" s="110"/>
      <c r="M748" s="110"/>
    </row>
    <row r="749" spans="1:13" ht="13.5" customHeight="1" outlineLevel="2">
      <c r="A749" s="103"/>
      <c r="B749" s="104"/>
      <c r="C749" s="96" t="s">
        <v>8</v>
      </c>
      <c r="D749" s="100">
        <v>0</v>
      </c>
      <c r="E749" s="100">
        <v>0</v>
      </c>
      <c r="F749" s="100">
        <v>0</v>
      </c>
      <c r="G749" s="5"/>
      <c r="H749" s="105"/>
      <c r="I749" s="129"/>
      <c r="J749" s="131"/>
      <c r="K749" s="110"/>
      <c r="L749" s="110"/>
      <c r="M749" s="110"/>
    </row>
    <row r="750" spans="1:13" ht="316.5" customHeight="1" outlineLevel="2">
      <c r="A750" s="103"/>
      <c r="B750" s="104"/>
      <c r="C750" s="96" t="s">
        <v>9</v>
      </c>
      <c r="D750" s="100">
        <v>0</v>
      </c>
      <c r="E750" s="100">
        <v>0</v>
      </c>
      <c r="F750" s="100">
        <v>0</v>
      </c>
      <c r="G750" s="5"/>
      <c r="H750" s="105"/>
      <c r="I750" s="130"/>
      <c r="J750" s="131"/>
      <c r="K750" s="110"/>
      <c r="L750" s="110"/>
      <c r="M750" s="110"/>
    </row>
    <row r="751" spans="1:13" ht="15.75" customHeight="1" outlineLevel="1">
      <c r="A751" s="103" t="s">
        <v>257</v>
      </c>
      <c r="B751" s="104" t="s">
        <v>795</v>
      </c>
      <c r="C751" s="96" t="s">
        <v>5</v>
      </c>
      <c r="D751" s="100">
        <f>D752+D753+D754+D755</f>
        <v>1900</v>
      </c>
      <c r="E751" s="100">
        <f>E752+E753+E754+E755</f>
        <v>1900</v>
      </c>
      <c r="F751" s="100">
        <f>F752+F753+F754+F755</f>
        <v>1900</v>
      </c>
      <c r="G751" s="5">
        <f>F751/D751</f>
        <v>1</v>
      </c>
      <c r="H751" s="105"/>
      <c r="I751" s="97" t="s">
        <v>283</v>
      </c>
      <c r="J751" s="96">
        <f>J752+J753+J754</f>
        <v>2</v>
      </c>
      <c r="K751" s="110" t="s">
        <v>12</v>
      </c>
      <c r="L751" s="119"/>
      <c r="M751" s="119"/>
    </row>
    <row r="752" spans="1:13" ht="14.25" customHeight="1" outlineLevel="1">
      <c r="A752" s="103"/>
      <c r="B752" s="104"/>
      <c r="C752" s="96" t="s">
        <v>6</v>
      </c>
      <c r="D752" s="100">
        <f t="shared" ref="D752:F755" si="95">D757+D762</f>
        <v>1900</v>
      </c>
      <c r="E752" s="100">
        <f t="shared" si="95"/>
        <v>1900</v>
      </c>
      <c r="F752" s="100">
        <f t="shared" si="95"/>
        <v>1900</v>
      </c>
      <c r="G752" s="5">
        <f>F752/D752</f>
        <v>1</v>
      </c>
      <c r="H752" s="105"/>
      <c r="I752" s="97" t="s">
        <v>284</v>
      </c>
      <c r="J752" s="96">
        <v>2</v>
      </c>
      <c r="K752" s="110"/>
      <c r="L752" s="119"/>
      <c r="M752" s="119"/>
    </row>
    <row r="753" spans="1:13" ht="14.25" customHeight="1" outlineLevel="1">
      <c r="A753" s="103"/>
      <c r="B753" s="104"/>
      <c r="C753" s="96" t="s">
        <v>7</v>
      </c>
      <c r="D753" s="100">
        <f t="shared" si="95"/>
        <v>0</v>
      </c>
      <c r="E753" s="100">
        <f t="shared" si="95"/>
        <v>0</v>
      </c>
      <c r="F753" s="100">
        <f t="shared" si="95"/>
        <v>0</v>
      </c>
      <c r="G753" s="5"/>
      <c r="H753" s="105"/>
      <c r="I753" s="97" t="s">
        <v>285</v>
      </c>
      <c r="J753" s="96">
        <v>0</v>
      </c>
      <c r="K753" s="110"/>
      <c r="L753" s="119"/>
      <c r="M753" s="119"/>
    </row>
    <row r="754" spans="1:13" ht="14.25" customHeight="1" outlineLevel="1">
      <c r="A754" s="103"/>
      <c r="B754" s="104"/>
      <c r="C754" s="96" t="s">
        <v>8</v>
      </c>
      <c r="D754" s="100">
        <f t="shared" si="95"/>
        <v>0</v>
      </c>
      <c r="E754" s="100">
        <f t="shared" si="95"/>
        <v>0</v>
      </c>
      <c r="F754" s="100">
        <f t="shared" si="95"/>
        <v>0</v>
      </c>
      <c r="G754" s="5"/>
      <c r="H754" s="105"/>
      <c r="I754" s="97" t="s">
        <v>286</v>
      </c>
      <c r="J754" s="96">
        <v>0</v>
      </c>
      <c r="K754" s="110"/>
      <c r="L754" s="119"/>
      <c r="M754" s="119"/>
    </row>
    <row r="755" spans="1:13" ht="73.5" customHeight="1" outlineLevel="1">
      <c r="A755" s="103"/>
      <c r="B755" s="104"/>
      <c r="C755" s="96" t="s">
        <v>9</v>
      </c>
      <c r="D755" s="100">
        <f t="shared" si="95"/>
        <v>0</v>
      </c>
      <c r="E755" s="100">
        <f t="shared" si="95"/>
        <v>0</v>
      </c>
      <c r="F755" s="100">
        <f t="shared" si="95"/>
        <v>0</v>
      </c>
      <c r="G755" s="5"/>
      <c r="H755" s="105"/>
      <c r="I755" s="97" t="s">
        <v>287</v>
      </c>
      <c r="J755" s="5">
        <f>(J752+0.5*J753)/J751</f>
        <v>1</v>
      </c>
      <c r="K755" s="110"/>
      <c r="L755" s="119"/>
      <c r="M755" s="119"/>
    </row>
    <row r="756" spans="1:13" ht="14.25" customHeight="1" outlineLevel="2">
      <c r="A756" s="103" t="s">
        <v>258</v>
      </c>
      <c r="B756" s="104" t="s">
        <v>400</v>
      </c>
      <c r="C756" s="96" t="s">
        <v>5</v>
      </c>
      <c r="D756" s="100">
        <f>D757+D758+D759+D760</f>
        <v>1900</v>
      </c>
      <c r="E756" s="100">
        <f>E757+E758+E759+E760</f>
        <v>1900</v>
      </c>
      <c r="F756" s="100">
        <f>F757+F758+F759+F760</f>
        <v>1900</v>
      </c>
      <c r="G756" s="5">
        <f>F756/D756</f>
        <v>1</v>
      </c>
      <c r="H756" s="105" t="s">
        <v>796</v>
      </c>
      <c r="I756" s="128" t="s">
        <v>659</v>
      </c>
      <c r="J756" s="131" t="s">
        <v>368</v>
      </c>
      <c r="K756" s="110" t="s">
        <v>12</v>
      </c>
      <c r="L756" s="110"/>
      <c r="M756" s="110">
        <v>809</v>
      </c>
    </row>
    <row r="757" spans="1:13" ht="14.25" customHeight="1" outlineLevel="2">
      <c r="A757" s="103"/>
      <c r="B757" s="104"/>
      <c r="C757" s="96" t="s">
        <v>6</v>
      </c>
      <c r="D757" s="100">
        <v>1900</v>
      </c>
      <c r="E757" s="100">
        <v>1900</v>
      </c>
      <c r="F757" s="100">
        <v>1900</v>
      </c>
      <c r="G757" s="5">
        <f>F757/D757</f>
        <v>1</v>
      </c>
      <c r="H757" s="105"/>
      <c r="I757" s="129"/>
      <c r="J757" s="131"/>
      <c r="K757" s="110"/>
      <c r="L757" s="110"/>
      <c r="M757" s="110"/>
    </row>
    <row r="758" spans="1:13" ht="14.25" customHeight="1" outlineLevel="2">
      <c r="A758" s="103"/>
      <c r="B758" s="104"/>
      <c r="C758" s="96" t="s">
        <v>7</v>
      </c>
      <c r="D758" s="100">
        <v>0</v>
      </c>
      <c r="E758" s="100">
        <v>0</v>
      </c>
      <c r="F758" s="100">
        <v>0</v>
      </c>
      <c r="G758" s="5"/>
      <c r="H758" s="105"/>
      <c r="I758" s="129"/>
      <c r="J758" s="131"/>
      <c r="K758" s="110"/>
      <c r="L758" s="110"/>
      <c r="M758" s="110"/>
    </row>
    <row r="759" spans="1:13" ht="14.25" customHeight="1" outlineLevel="2">
      <c r="A759" s="103"/>
      <c r="B759" s="104"/>
      <c r="C759" s="96" t="s">
        <v>8</v>
      </c>
      <c r="D759" s="100">
        <v>0</v>
      </c>
      <c r="E759" s="100">
        <v>0</v>
      </c>
      <c r="F759" s="100">
        <v>0</v>
      </c>
      <c r="G759" s="5"/>
      <c r="H759" s="105"/>
      <c r="I759" s="129"/>
      <c r="J759" s="131"/>
      <c r="K759" s="110"/>
      <c r="L759" s="110"/>
      <c r="M759" s="110"/>
    </row>
    <row r="760" spans="1:13" ht="309" customHeight="1" outlineLevel="2">
      <c r="A760" s="103"/>
      <c r="B760" s="104"/>
      <c r="C760" s="96" t="s">
        <v>9</v>
      </c>
      <c r="D760" s="100">
        <v>0</v>
      </c>
      <c r="E760" s="100">
        <v>0</v>
      </c>
      <c r="F760" s="100">
        <v>0</v>
      </c>
      <c r="G760" s="5"/>
      <c r="H760" s="105"/>
      <c r="I760" s="130"/>
      <c r="J760" s="131"/>
      <c r="K760" s="110"/>
      <c r="L760" s="110"/>
      <c r="M760" s="110"/>
    </row>
    <row r="761" spans="1:13" ht="16.5" customHeight="1" outlineLevel="2">
      <c r="A761" s="103" t="s">
        <v>259</v>
      </c>
      <c r="B761" s="104" t="s">
        <v>470</v>
      </c>
      <c r="C761" s="96" t="s">
        <v>5</v>
      </c>
      <c r="D761" s="100">
        <f>D762+D763+D764+D765</f>
        <v>0</v>
      </c>
      <c r="E761" s="100">
        <f>E762+E763+E764+E765</f>
        <v>0</v>
      </c>
      <c r="F761" s="100">
        <f>F762+F763+F764+F765</f>
        <v>0</v>
      </c>
      <c r="G761" s="5"/>
      <c r="H761" s="105" t="s">
        <v>471</v>
      </c>
      <c r="I761" s="106" t="s">
        <v>660</v>
      </c>
      <c r="J761" s="110" t="s">
        <v>368</v>
      </c>
      <c r="K761" s="110" t="s">
        <v>12</v>
      </c>
      <c r="L761" s="116"/>
      <c r="M761" s="110">
        <v>809</v>
      </c>
    </row>
    <row r="762" spans="1:13" ht="15" customHeight="1" outlineLevel="2">
      <c r="A762" s="103"/>
      <c r="B762" s="104"/>
      <c r="C762" s="96" t="s">
        <v>6</v>
      </c>
      <c r="D762" s="100">
        <v>0</v>
      </c>
      <c r="E762" s="100">
        <v>0</v>
      </c>
      <c r="F762" s="100">
        <v>0</v>
      </c>
      <c r="G762" s="5"/>
      <c r="H762" s="105"/>
      <c r="I762" s="106"/>
      <c r="J762" s="110"/>
      <c r="K762" s="110"/>
      <c r="L762" s="117"/>
      <c r="M762" s="110"/>
    </row>
    <row r="763" spans="1:13" ht="13.5" customHeight="1" outlineLevel="2">
      <c r="A763" s="103"/>
      <c r="B763" s="104"/>
      <c r="C763" s="96" t="s">
        <v>7</v>
      </c>
      <c r="D763" s="100">
        <v>0</v>
      </c>
      <c r="E763" s="100">
        <v>0</v>
      </c>
      <c r="F763" s="100">
        <v>0</v>
      </c>
      <c r="G763" s="5"/>
      <c r="H763" s="105"/>
      <c r="I763" s="106"/>
      <c r="J763" s="110"/>
      <c r="K763" s="110"/>
      <c r="L763" s="117"/>
      <c r="M763" s="110"/>
    </row>
    <row r="764" spans="1:13" ht="16.5" customHeight="1" outlineLevel="2">
      <c r="A764" s="103"/>
      <c r="B764" s="104"/>
      <c r="C764" s="96" t="s">
        <v>8</v>
      </c>
      <c r="D764" s="100">
        <v>0</v>
      </c>
      <c r="E764" s="100">
        <v>0</v>
      </c>
      <c r="F764" s="100">
        <v>0</v>
      </c>
      <c r="G764" s="5"/>
      <c r="H764" s="105"/>
      <c r="I764" s="106"/>
      <c r="J764" s="110"/>
      <c r="K764" s="110"/>
      <c r="L764" s="117"/>
      <c r="M764" s="110"/>
    </row>
    <row r="765" spans="1:13" ht="160.5" customHeight="1" outlineLevel="2">
      <c r="A765" s="103"/>
      <c r="B765" s="104"/>
      <c r="C765" s="96" t="s">
        <v>9</v>
      </c>
      <c r="D765" s="100">
        <v>0</v>
      </c>
      <c r="E765" s="100">
        <v>0</v>
      </c>
      <c r="F765" s="100">
        <v>0</v>
      </c>
      <c r="G765" s="5"/>
      <c r="H765" s="105"/>
      <c r="I765" s="106"/>
      <c r="J765" s="110"/>
      <c r="K765" s="110"/>
      <c r="L765" s="118"/>
      <c r="M765" s="110"/>
    </row>
    <row r="766" spans="1:13" ht="15" customHeight="1">
      <c r="A766" s="103">
        <v>6</v>
      </c>
      <c r="B766" s="147" t="s">
        <v>164</v>
      </c>
      <c r="C766" s="96" t="s">
        <v>5</v>
      </c>
      <c r="D766" s="100">
        <f>SUM(D767:D770)</f>
        <v>45714.5</v>
      </c>
      <c r="E766" s="100">
        <f>SUM(E767:E770)</f>
        <v>44509.82</v>
      </c>
      <c r="F766" s="100">
        <f>SUM(F767:F770)</f>
        <v>44509.79</v>
      </c>
      <c r="G766" s="5">
        <f>F766/D766</f>
        <v>0.97364709227925494</v>
      </c>
      <c r="H766" s="148"/>
      <c r="I766" s="97" t="s">
        <v>283</v>
      </c>
      <c r="J766" s="96">
        <f>J767+J768+J769</f>
        <v>7</v>
      </c>
      <c r="K766" s="110" t="s">
        <v>14</v>
      </c>
      <c r="L766" s="119"/>
      <c r="M766" s="119"/>
    </row>
    <row r="767" spans="1:13" ht="15" customHeight="1">
      <c r="A767" s="103"/>
      <c r="B767" s="147"/>
      <c r="C767" s="96" t="s">
        <v>6</v>
      </c>
      <c r="D767" s="100">
        <f t="shared" ref="D767:F770" si="96">D772+D793+D808</f>
        <v>45714.5</v>
      </c>
      <c r="E767" s="100">
        <f t="shared" si="96"/>
        <v>44509.82</v>
      </c>
      <c r="F767" s="100">
        <f t="shared" si="96"/>
        <v>44509.79</v>
      </c>
      <c r="G767" s="5">
        <f>F767/D767</f>
        <v>0.97364709227925494</v>
      </c>
      <c r="H767" s="148"/>
      <c r="I767" s="97" t="s">
        <v>284</v>
      </c>
      <c r="J767" s="96">
        <f>J772+J793+J808</f>
        <v>7</v>
      </c>
      <c r="K767" s="110"/>
      <c r="L767" s="119"/>
      <c r="M767" s="119"/>
    </row>
    <row r="768" spans="1:13" ht="15" customHeight="1">
      <c r="A768" s="103"/>
      <c r="B768" s="147"/>
      <c r="C768" s="96" t="s">
        <v>7</v>
      </c>
      <c r="D768" s="100">
        <f t="shared" si="96"/>
        <v>0</v>
      </c>
      <c r="E768" s="100">
        <f t="shared" si="96"/>
        <v>0</v>
      </c>
      <c r="F768" s="100">
        <f t="shared" si="96"/>
        <v>0</v>
      </c>
      <c r="G768" s="5"/>
      <c r="H768" s="148"/>
      <c r="I768" s="97" t="s">
        <v>285</v>
      </c>
      <c r="J768" s="96">
        <f>J773+J794+J809</f>
        <v>0</v>
      </c>
      <c r="K768" s="110"/>
      <c r="L768" s="119"/>
      <c r="M768" s="119"/>
    </row>
    <row r="769" spans="1:13" ht="15" customHeight="1">
      <c r="A769" s="103"/>
      <c r="B769" s="147"/>
      <c r="C769" s="96" t="s">
        <v>8</v>
      </c>
      <c r="D769" s="100">
        <f t="shared" si="96"/>
        <v>0</v>
      </c>
      <c r="E769" s="100">
        <f t="shared" si="96"/>
        <v>0</v>
      </c>
      <c r="F769" s="100">
        <f t="shared" si="96"/>
        <v>0</v>
      </c>
      <c r="G769" s="5"/>
      <c r="H769" s="148"/>
      <c r="I769" s="97" t="s">
        <v>286</v>
      </c>
      <c r="J769" s="96">
        <f>J774+J795+J810</f>
        <v>0</v>
      </c>
      <c r="K769" s="110"/>
      <c r="L769" s="119"/>
      <c r="M769" s="119"/>
    </row>
    <row r="770" spans="1:13" ht="15" customHeight="1">
      <c r="A770" s="103"/>
      <c r="B770" s="147"/>
      <c r="C770" s="96" t="s">
        <v>9</v>
      </c>
      <c r="D770" s="100">
        <f t="shared" si="96"/>
        <v>0</v>
      </c>
      <c r="E770" s="100">
        <f t="shared" si="96"/>
        <v>0</v>
      </c>
      <c r="F770" s="100">
        <f t="shared" si="96"/>
        <v>0</v>
      </c>
      <c r="G770" s="5"/>
      <c r="H770" s="148"/>
      <c r="I770" s="97" t="s">
        <v>287</v>
      </c>
      <c r="J770" s="5">
        <f>(J767+0.5*J768)/J766</f>
        <v>1</v>
      </c>
      <c r="K770" s="110"/>
      <c r="L770" s="119"/>
      <c r="M770" s="119"/>
    </row>
    <row r="771" spans="1:13" ht="13.5" customHeight="1" outlineLevel="1">
      <c r="A771" s="103" t="s">
        <v>165</v>
      </c>
      <c r="B771" s="104" t="s">
        <v>166</v>
      </c>
      <c r="C771" s="96" t="s">
        <v>5</v>
      </c>
      <c r="D771" s="100">
        <f>SUM(D772:D775)</f>
        <v>0</v>
      </c>
      <c r="E771" s="100">
        <f>SUM(E772:E775)</f>
        <v>0</v>
      </c>
      <c r="F771" s="100">
        <f>SUM(F772:F775)</f>
        <v>0</v>
      </c>
      <c r="G771" s="5"/>
      <c r="H771" s="105"/>
      <c r="I771" s="97" t="s">
        <v>283</v>
      </c>
      <c r="J771" s="96">
        <f>J772+J773+J774</f>
        <v>3</v>
      </c>
      <c r="K771" s="110" t="s">
        <v>14</v>
      </c>
      <c r="L771" s="119"/>
      <c r="M771" s="119"/>
    </row>
    <row r="772" spans="1:13" ht="13.5" customHeight="1" outlineLevel="1">
      <c r="A772" s="103"/>
      <c r="B772" s="104"/>
      <c r="C772" s="96" t="s">
        <v>6</v>
      </c>
      <c r="D772" s="100">
        <f>D777+D782+D787</f>
        <v>0</v>
      </c>
      <c r="E772" s="100">
        <f>E777+E782+E787</f>
        <v>0</v>
      </c>
      <c r="F772" s="100">
        <f>F777+F782+F787</f>
        <v>0</v>
      </c>
      <c r="G772" s="5"/>
      <c r="H772" s="105"/>
      <c r="I772" s="97" t="s">
        <v>284</v>
      </c>
      <c r="J772" s="96">
        <v>3</v>
      </c>
      <c r="K772" s="110"/>
      <c r="L772" s="119"/>
      <c r="M772" s="119"/>
    </row>
    <row r="773" spans="1:13" ht="13.5" customHeight="1" outlineLevel="1">
      <c r="A773" s="103"/>
      <c r="B773" s="104"/>
      <c r="C773" s="96" t="s">
        <v>7</v>
      </c>
      <c r="D773" s="100">
        <f t="shared" ref="D773:F775" si="97">D778+D783+D788</f>
        <v>0</v>
      </c>
      <c r="E773" s="100">
        <f t="shared" si="97"/>
        <v>0</v>
      </c>
      <c r="F773" s="100">
        <f t="shared" si="97"/>
        <v>0</v>
      </c>
      <c r="G773" s="5"/>
      <c r="H773" s="105"/>
      <c r="I773" s="97" t="s">
        <v>285</v>
      </c>
      <c r="J773" s="96">
        <v>0</v>
      </c>
      <c r="K773" s="110"/>
      <c r="L773" s="119"/>
      <c r="M773" s="119"/>
    </row>
    <row r="774" spans="1:13" ht="13.5" customHeight="1" outlineLevel="1">
      <c r="A774" s="103"/>
      <c r="B774" s="104"/>
      <c r="C774" s="96" t="s">
        <v>8</v>
      </c>
      <c r="D774" s="100">
        <f t="shared" si="97"/>
        <v>0</v>
      </c>
      <c r="E774" s="100">
        <f t="shared" si="97"/>
        <v>0</v>
      </c>
      <c r="F774" s="100">
        <f t="shared" si="97"/>
        <v>0</v>
      </c>
      <c r="G774" s="5"/>
      <c r="H774" s="105"/>
      <c r="I774" s="97" t="s">
        <v>286</v>
      </c>
      <c r="J774" s="96">
        <v>0</v>
      </c>
      <c r="K774" s="110"/>
      <c r="L774" s="119"/>
      <c r="M774" s="119"/>
    </row>
    <row r="775" spans="1:13" ht="23.25" customHeight="1" outlineLevel="1">
      <c r="A775" s="103"/>
      <c r="B775" s="104"/>
      <c r="C775" s="96" t="s">
        <v>9</v>
      </c>
      <c r="D775" s="100">
        <f t="shared" si="97"/>
        <v>0</v>
      </c>
      <c r="E775" s="100">
        <f t="shared" si="97"/>
        <v>0</v>
      </c>
      <c r="F775" s="100">
        <f t="shared" si="97"/>
        <v>0</v>
      </c>
      <c r="G775" s="5"/>
      <c r="H775" s="105"/>
      <c r="I775" s="97" t="s">
        <v>287</v>
      </c>
      <c r="J775" s="5">
        <f>(J772+0.5*J773)/J771</f>
        <v>1</v>
      </c>
      <c r="K775" s="110"/>
      <c r="L775" s="119"/>
      <c r="M775" s="119"/>
    </row>
    <row r="776" spans="1:13" ht="14.25" customHeight="1" outlineLevel="2">
      <c r="A776" s="103" t="s">
        <v>167</v>
      </c>
      <c r="B776" s="104" t="s">
        <v>316</v>
      </c>
      <c r="C776" s="96" t="s">
        <v>5</v>
      </c>
      <c r="D776" s="100">
        <f>SUM(D777:D780)</f>
        <v>0</v>
      </c>
      <c r="E776" s="100">
        <f>SUM(E777:E780)</f>
        <v>0</v>
      </c>
      <c r="F776" s="100">
        <f>SUM(F777:F780)</f>
        <v>0</v>
      </c>
      <c r="G776" s="5"/>
      <c r="H776" s="105" t="s">
        <v>317</v>
      </c>
      <c r="I776" s="105" t="s">
        <v>844</v>
      </c>
      <c r="J776" s="110" t="s">
        <v>368</v>
      </c>
      <c r="K776" s="110" t="s">
        <v>14</v>
      </c>
      <c r="L776" s="110"/>
      <c r="M776" s="110">
        <v>824</v>
      </c>
    </row>
    <row r="777" spans="1:13" ht="14.25" customHeight="1" outlineLevel="2">
      <c r="A777" s="103"/>
      <c r="B777" s="104"/>
      <c r="C777" s="96" t="s">
        <v>6</v>
      </c>
      <c r="D777" s="100">
        <v>0</v>
      </c>
      <c r="E777" s="100">
        <v>0</v>
      </c>
      <c r="F777" s="100">
        <v>0</v>
      </c>
      <c r="G777" s="5"/>
      <c r="H777" s="105"/>
      <c r="I777" s="105"/>
      <c r="J777" s="110"/>
      <c r="K777" s="110"/>
      <c r="L777" s="110"/>
      <c r="M777" s="110"/>
    </row>
    <row r="778" spans="1:13" ht="14.25" customHeight="1" outlineLevel="2">
      <c r="A778" s="103"/>
      <c r="B778" s="104"/>
      <c r="C778" s="96" t="s">
        <v>7</v>
      </c>
      <c r="D778" s="100">
        <v>0</v>
      </c>
      <c r="E778" s="100">
        <v>0</v>
      </c>
      <c r="F778" s="100">
        <v>0</v>
      </c>
      <c r="G778" s="5"/>
      <c r="H778" s="105"/>
      <c r="I778" s="105"/>
      <c r="J778" s="110"/>
      <c r="K778" s="110"/>
      <c r="L778" s="110"/>
      <c r="M778" s="110"/>
    </row>
    <row r="779" spans="1:13" ht="14.25" customHeight="1" outlineLevel="2">
      <c r="A779" s="103"/>
      <c r="B779" s="104"/>
      <c r="C779" s="96" t="s">
        <v>8</v>
      </c>
      <c r="D779" s="100">
        <v>0</v>
      </c>
      <c r="E779" s="100">
        <v>0</v>
      </c>
      <c r="F779" s="100">
        <v>0</v>
      </c>
      <c r="G779" s="5"/>
      <c r="H779" s="105"/>
      <c r="I779" s="105"/>
      <c r="J779" s="110"/>
      <c r="K779" s="110"/>
      <c r="L779" s="110"/>
      <c r="M779" s="110"/>
    </row>
    <row r="780" spans="1:13" ht="71.25" customHeight="1" outlineLevel="2">
      <c r="A780" s="103"/>
      <c r="B780" s="104"/>
      <c r="C780" s="96" t="s">
        <v>9</v>
      </c>
      <c r="D780" s="100">
        <v>0</v>
      </c>
      <c r="E780" s="100">
        <v>0</v>
      </c>
      <c r="F780" s="100">
        <v>0</v>
      </c>
      <c r="G780" s="5"/>
      <c r="H780" s="105"/>
      <c r="I780" s="105"/>
      <c r="J780" s="110"/>
      <c r="K780" s="110"/>
      <c r="L780" s="110"/>
      <c r="M780" s="110"/>
    </row>
    <row r="781" spans="1:13" ht="13.5" customHeight="1" outlineLevel="2">
      <c r="A781" s="103" t="s">
        <v>168</v>
      </c>
      <c r="B781" s="104" t="s">
        <v>318</v>
      </c>
      <c r="C781" s="96" t="s">
        <v>5</v>
      </c>
      <c r="D781" s="100">
        <f>SUM(D782:D785)</f>
        <v>0</v>
      </c>
      <c r="E781" s="100">
        <f>SUM(E782:E785)</f>
        <v>0</v>
      </c>
      <c r="F781" s="100">
        <f>SUM(F782:F785)</f>
        <v>0</v>
      </c>
      <c r="G781" s="5"/>
      <c r="H781" s="143" t="s">
        <v>319</v>
      </c>
      <c r="I781" s="105" t="s">
        <v>797</v>
      </c>
      <c r="J781" s="110" t="s">
        <v>368</v>
      </c>
      <c r="K781" s="110" t="s">
        <v>14</v>
      </c>
      <c r="L781" s="110"/>
      <c r="M781" s="110">
        <v>824</v>
      </c>
    </row>
    <row r="782" spans="1:13" ht="13.5" customHeight="1" outlineLevel="2">
      <c r="A782" s="103"/>
      <c r="B782" s="104"/>
      <c r="C782" s="96" t="s">
        <v>6</v>
      </c>
      <c r="D782" s="100">
        <v>0</v>
      </c>
      <c r="E782" s="100">
        <v>0</v>
      </c>
      <c r="F782" s="100">
        <v>0</v>
      </c>
      <c r="G782" s="5"/>
      <c r="H782" s="143"/>
      <c r="I782" s="105"/>
      <c r="J782" s="110"/>
      <c r="K782" s="110"/>
      <c r="L782" s="110"/>
      <c r="M782" s="110"/>
    </row>
    <row r="783" spans="1:13" ht="13.5" customHeight="1" outlineLevel="2">
      <c r="A783" s="103"/>
      <c r="B783" s="104"/>
      <c r="C783" s="96" t="s">
        <v>7</v>
      </c>
      <c r="D783" s="100">
        <v>0</v>
      </c>
      <c r="E783" s="100">
        <v>0</v>
      </c>
      <c r="F783" s="100">
        <v>0</v>
      </c>
      <c r="G783" s="5"/>
      <c r="H783" s="143"/>
      <c r="I783" s="105"/>
      <c r="J783" s="110"/>
      <c r="K783" s="110"/>
      <c r="L783" s="110"/>
      <c r="M783" s="110"/>
    </row>
    <row r="784" spans="1:13" ht="13.5" customHeight="1" outlineLevel="2">
      <c r="A784" s="103"/>
      <c r="B784" s="104"/>
      <c r="C784" s="96" t="s">
        <v>8</v>
      </c>
      <c r="D784" s="100">
        <v>0</v>
      </c>
      <c r="E784" s="100">
        <v>0</v>
      </c>
      <c r="F784" s="100">
        <v>0</v>
      </c>
      <c r="G784" s="5"/>
      <c r="H784" s="143"/>
      <c r="I784" s="105"/>
      <c r="J784" s="110"/>
      <c r="K784" s="110"/>
      <c r="L784" s="110"/>
      <c r="M784" s="110"/>
    </row>
    <row r="785" spans="1:13" ht="126" customHeight="1" outlineLevel="2">
      <c r="A785" s="103"/>
      <c r="B785" s="104"/>
      <c r="C785" s="96" t="s">
        <v>9</v>
      </c>
      <c r="D785" s="100">
        <v>0</v>
      </c>
      <c r="E785" s="100">
        <v>0</v>
      </c>
      <c r="F785" s="100">
        <v>0</v>
      </c>
      <c r="G785" s="5"/>
      <c r="H785" s="143"/>
      <c r="I785" s="105"/>
      <c r="J785" s="110"/>
      <c r="K785" s="110"/>
      <c r="L785" s="110"/>
      <c r="M785" s="110"/>
    </row>
    <row r="786" spans="1:13" ht="13.5" customHeight="1" outlineLevel="2">
      <c r="A786" s="149" t="s">
        <v>169</v>
      </c>
      <c r="B786" s="152" t="s">
        <v>170</v>
      </c>
      <c r="C786" s="96" t="s">
        <v>5</v>
      </c>
      <c r="D786" s="100">
        <f>SUM(D787:D790)</f>
        <v>0</v>
      </c>
      <c r="E786" s="100">
        <f>SUM(E787:E790)</f>
        <v>0</v>
      </c>
      <c r="F786" s="100">
        <f>SUM(F787:F790)</f>
        <v>0</v>
      </c>
      <c r="G786" s="5"/>
      <c r="H786" s="157" t="s">
        <v>170</v>
      </c>
      <c r="I786" s="157" t="s">
        <v>772</v>
      </c>
      <c r="J786" s="116" t="s">
        <v>368</v>
      </c>
      <c r="K786" s="116" t="s">
        <v>14</v>
      </c>
      <c r="L786" s="116"/>
      <c r="M786" s="116">
        <v>824</v>
      </c>
    </row>
    <row r="787" spans="1:13" ht="13.5" customHeight="1" outlineLevel="2">
      <c r="A787" s="150"/>
      <c r="B787" s="153"/>
      <c r="C787" s="96" t="s">
        <v>6</v>
      </c>
      <c r="D787" s="100">
        <v>0</v>
      </c>
      <c r="E787" s="100">
        <v>0</v>
      </c>
      <c r="F787" s="100">
        <v>0</v>
      </c>
      <c r="G787" s="5"/>
      <c r="H787" s="158"/>
      <c r="I787" s="158"/>
      <c r="J787" s="117"/>
      <c r="K787" s="117"/>
      <c r="L787" s="117"/>
      <c r="M787" s="117"/>
    </row>
    <row r="788" spans="1:13" ht="13.5" customHeight="1" outlineLevel="2">
      <c r="A788" s="150"/>
      <c r="B788" s="153"/>
      <c r="C788" s="96" t="s">
        <v>7</v>
      </c>
      <c r="D788" s="100">
        <v>0</v>
      </c>
      <c r="E788" s="100">
        <v>0</v>
      </c>
      <c r="F788" s="100">
        <v>0</v>
      </c>
      <c r="G788" s="5"/>
      <c r="H788" s="158"/>
      <c r="I788" s="158"/>
      <c r="J788" s="117"/>
      <c r="K788" s="117"/>
      <c r="L788" s="117"/>
      <c r="M788" s="117"/>
    </row>
    <row r="789" spans="1:13" ht="13.5" customHeight="1" outlineLevel="2">
      <c r="A789" s="150"/>
      <c r="B789" s="153"/>
      <c r="C789" s="96" t="s">
        <v>8</v>
      </c>
      <c r="D789" s="100">
        <v>0</v>
      </c>
      <c r="E789" s="100">
        <v>0</v>
      </c>
      <c r="F789" s="100">
        <v>0</v>
      </c>
      <c r="G789" s="5"/>
      <c r="H789" s="158"/>
      <c r="I789" s="158"/>
      <c r="J789" s="117"/>
      <c r="K789" s="117"/>
      <c r="L789" s="117"/>
      <c r="M789" s="117"/>
    </row>
    <row r="790" spans="1:13" ht="14.25" customHeight="1" outlineLevel="2">
      <c r="A790" s="150"/>
      <c r="B790" s="153"/>
      <c r="C790" s="116" t="s">
        <v>9</v>
      </c>
      <c r="D790" s="155">
        <v>0</v>
      </c>
      <c r="E790" s="155">
        <v>0</v>
      </c>
      <c r="F790" s="155">
        <v>0</v>
      </c>
      <c r="G790" s="155"/>
      <c r="H790" s="158"/>
      <c r="I790" s="158"/>
      <c r="J790" s="117"/>
      <c r="K790" s="117"/>
      <c r="L790" s="117"/>
      <c r="M790" s="117"/>
    </row>
    <row r="791" spans="1:13" ht="205.5" customHeight="1" outlineLevel="2">
      <c r="A791" s="151"/>
      <c r="B791" s="154"/>
      <c r="C791" s="118"/>
      <c r="D791" s="156"/>
      <c r="E791" s="156"/>
      <c r="F791" s="156"/>
      <c r="G791" s="156"/>
      <c r="H791" s="159"/>
      <c r="I791" s="159"/>
      <c r="J791" s="118"/>
      <c r="K791" s="118"/>
      <c r="L791" s="118"/>
      <c r="M791" s="118"/>
    </row>
    <row r="792" spans="1:13" ht="12.75" customHeight="1" outlineLevel="1">
      <c r="A792" s="103" t="s">
        <v>171</v>
      </c>
      <c r="B792" s="104" t="s">
        <v>172</v>
      </c>
      <c r="C792" s="96" t="s">
        <v>5</v>
      </c>
      <c r="D792" s="100">
        <f>SUM(D793:D796)</f>
        <v>0</v>
      </c>
      <c r="E792" s="100">
        <f>SUM(E793:E796)</f>
        <v>0</v>
      </c>
      <c r="F792" s="100">
        <f>SUM(F793:F796)</f>
        <v>0</v>
      </c>
      <c r="G792" s="5"/>
      <c r="H792" s="105"/>
      <c r="I792" s="97" t="s">
        <v>283</v>
      </c>
      <c r="J792" s="96">
        <f>J793+J794+J795</f>
        <v>2</v>
      </c>
      <c r="K792" s="110" t="s">
        <v>14</v>
      </c>
      <c r="L792" s="119"/>
      <c r="M792" s="119"/>
    </row>
    <row r="793" spans="1:13" ht="12.75" customHeight="1" outlineLevel="1">
      <c r="A793" s="103"/>
      <c r="B793" s="104"/>
      <c r="C793" s="96" t="s">
        <v>6</v>
      </c>
      <c r="D793" s="100">
        <f t="shared" ref="D793:F796" si="98">D798+D803</f>
        <v>0</v>
      </c>
      <c r="E793" s="100">
        <f t="shared" si="98"/>
        <v>0</v>
      </c>
      <c r="F793" s="100">
        <f t="shared" si="98"/>
        <v>0</v>
      </c>
      <c r="G793" s="5"/>
      <c r="H793" s="105"/>
      <c r="I793" s="97" t="s">
        <v>284</v>
      </c>
      <c r="J793" s="96">
        <v>2</v>
      </c>
      <c r="K793" s="110"/>
      <c r="L793" s="119"/>
      <c r="M793" s="119"/>
    </row>
    <row r="794" spans="1:13" ht="12.75" customHeight="1" outlineLevel="1">
      <c r="A794" s="103"/>
      <c r="B794" s="104"/>
      <c r="C794" s="96" t="s">
        <v>7</v>
      </c>
      <c r="D794" s="100">
        <f t="shared" si="98"/>
        <v>0</v>
      </c>
      <c r="E794" s="100">
        <f t="shared" si="98"/>
        <v>0</v>
      </c>
      <c r="F794" s="100">
        <f t="shared" si="98"/>
        <v>0</v>
      </c>
      <c r="G794" s="5"/>
      <c r="H794" s="105"/>
      <c r="I794" s="97" t="s">
        <v>285</v>
      </c>
      <c r="J794" s="96">
        <v>0</v>
      </c>
      <c r="K794" s="110"/>
      <c r="L794" s="119"/>
      <c r="M794" s="119"/>
    </row>
    <row r="795" spans="1:13" ht="12.75" customHeight="1" outlineLevel="1">
      <c r="A795" s="103"/>
      <c r="B795" s="104"/>
      <c r="C795" s="96" t="s">
        <v>8</v>
      </c>
      <c r="D795" s="100">
        <f t="shared" si="98"/>
        <v>0</v>
      </c>
      <c r="E795" s="100">
        <f t="shared" si="98"/>
        <v>0</v>
      </c>
      <c r="F795" s="100">
        <f t="shared" si="98"/>
        <v>0</v>
      </c>
      <c r="G795" s="5"/>
      <c r="H795" s="105"/>
      <c r="I795" s="97" t="s">
        <v>286</v>
      </c>
      <c r="J795" s="96">
        <v>0</v>
      </c>
      <c r="K795" s="110"/>
      <c r="L795" s="119"/>
      <c r="M795" s="119"/>
    </row>
    <row r="796" spans="1:13" ht="43.5" customHeight="1" outlineLevel="1">
      <c r="A796" s="103"/>
      <c r="B796" s="104"/>
      <c r="C796" s="96" t="s">
        <v>9</v>
      </c>
      <c r="D796" s="100">
        <f t="shared" si="98"/>
        <v>0</v>
      </c>
      <c r="E796" s="100">
        <f t="shared" si="98"/>
        <v>0</v>
      </c>
      <c r="F796" s="100">
        <f t="shared" si="98"/>
        <v>0</v>
      </c>
      <c r="G796" s="5"/>
      <c r="H796" s="105"/>
      <c r="I796" s="97" t="s">
        <v>287</v>
      </c>
      <c r="J796" s="5">
        <f>(J793+0.5*J794)/J792</f>
        <v>1</v>
      </c>
      <c r="K796" s="110"/>
      <c r="L796" s="119"/>
      <c r="M796" s="119"/>
    </row>
    <row r="797" spans="1:13" ht="17.25" customHeight="1" outlineLevel="2">
      <c r="A797" s="146" t="s">
        <v>173</v>
      </c>
      <c r="B797" s="104" t="s">
        <v>174</v>
      </c>
      <c r="C797" s="96" t="s">
        <v>5</v>
      </c>
      <c r="D797" s="100">
        <f>SUM(D798:D801)</f>
        <v>0</v>
      </c>
      <c r="E797" s="100">
        <f>SUM(E798:E801)</f>
        <v>0</v>
      </c>
      <c r="F797" s="100">
        <f>SUM(F798:F801)</f>
        <v>0</v>
      </c>
      <c r="G797" s="5"/>
      <c r="H797" s="142" t="s">
        <v>455</v>
      </c>
      <c r="I797" s="142" t="s">
        <v>773</v>
      </c>
      <c r="J797" s="103" t="s">
        <v>368</v>
      </c>
      <c r="K797" s="110" t="s">
        <v>14</v>
      </c>
      <c r="L797" s="110"/>
      <c r="M797" s="110">
        <v>824</v>
      </c>
    </row>
    <row r="798" spans="1:13" ht="15" customHeight="1" outlineLevel="2">
      <c r="A798" s="103"/>
      <c r="B798" s="104"/>
      <c r="C798" s="96" t="s">
        <v>6</v>
      </c>
      <c r="D798" s="100">
        <v>0</v>
      </c>
      <c r="E798" s="100">
        <v>0</v>
      </c>
      <c r="F798" s="100">
        <v>0</v>
      </c>
      <c r="G798" s="5"/>
      <c r="H798" s="142"/>
      <c r="I798" s="142"/>
      <c r="J798" s="103"/>
      <c r="K798" s="110"/>
      <c r="L798" s="110"/>
      <c r="M798" s="110"/>
    </row>
    <row r="799" spans="1:13" ht="14.25" customHeight="1" outlineLevel="2">
      <c r="A799" s="103"/>
      <c r="B799" s="104"/>
      <c r="C799" s="96" t="s">
        <v>7</v>
      </c>
      <c r="D799" s="100">
        <v>0</v>
      </c>
      <c r="E799" s="100">
        <v>0</v>
      </c>
      <c r="F799" s="100">
        <v>0</v>
      </c>
      <c r="G799" s="5"/>
      <c r="H799" s="142"/>
      <c r="I799" s="142"/>
      <c r="J799" s="103"/>
      <c r="K799" s="110"/>
      <c r="L799" s="110"/>
      <c r="M799" s="110"/>
    </row>
    <row r="800" spans="1:13" ht="28.5" customHeight="1" outlineLevel="2">
      <c r="A800" s="103"/>
      <c r="B800" s="104"/>
      <c r="C800" s="96" t="s">
        <v>8</v>
      </c>
      <c r="D800" s="100">
        <v>0</v>
      </c>
      <c r="E800" s="100">
        <v>0</v>
      </c>
      <c r="F800" s="100">
        <v>0</v>
      </c>
      <c r="G800" s="5"/>
      <c r="H800" s="142"/>
      <c r="I800" s="142"/>
      <c r="J800" s="103"/>
      <c r="K800" s="110"/>
      <c r="L800" s="110"/>
      <c r="M800" s="110"/>
    </row>
    <row r="801" spans="1:13" ht="409.5" customHeight="1" outlineLevel="2">
      <c r="A801" s="103"/>
      <c r="B801" s="104"/>
      <c r="C801" s="96" t="s">
        <v>9</v>
      </c>
      <c r="D801" s="100">
        <v>0</v>
      </c>
      <c r="E801" s="100">
        <v>0</v>
      </c>
      <c r="F801" s="100">
        <v>0</v>
      </c>
      <c r="G801" s="5"/>
      <c r="H801" s="142"/>
      <c r="I801" s="142"/>
      <c r="J801" s="103"/>
      <c r="K801" s="110"/>
      <c r="L801" s="110"/>
      <c r="M801" s="110"/>
    </row>
    <row r="802" spans="1:13" ht="12.75" customHeight="1" outlineLevel="2">
      <c r="A802" s="146" t="s">
        <v>175</v>
      </c>
      <c r="B802" s="104" t="s">
        <v>292</v>
      </c>
      <c r="C802" s="96" t="s">
        <v>5</v>
      </c>
      <c r="D802" s="100">
        <f>SUM(D803:D806)</f>
        <v>0</v>
      </c>
      <c r="E802" s="100">
        <f>SUM(E803:E806)</f>
        <v>0</v>
      </c>
      <c r="F802" s="100">
        <f>SUM(F803:F806)</f>
        <v>0</v>
      </c>
      <c r="G802" s="5"/>
      <c r="H802" s="143" t="s">
        <v>176</v>
      </c>
      <c r="I802" s="142" t="s">
        <v>774</v>
      </c>
      <c r="J802" s="103" t="s">
        <v>368</v>
      </c>
      <c r="K802" s="110" t="s">
        <v>14</v>
      </c>
      <c r="L802" s="110"/>
      <c r="M802" s="110">
        <v>824</v>
      </c>
    </row>
    <row r="803" spans="1:13" ht="16.5" customHeight="1" outlineLevel="2">
      <c r="A803" s="103"/>
      <c r="B803" s="104"/>
      <c r="C803" s="96" t="s">
        <v>6</v>
      </c>
      <c r="D803" s="100">
        <v>0</v>
      </c>
      <c r="E803" s="100">
        <v>0</v>
      </c>
      <c r="F803" s="100">
        <v>0</v>
      </c>
      <c r="G803" s="5"/>
      <c r="H803" s="143"/>
      <c r="I803" s="142"/>
      <c r="J803" s="103"/>
      <c r="K803" s="110"/>
      <c r="L803" s="110"/>
      <c r="M803" s="110"/>
    </row>
    <row r="804" spans="1:13" ht="16.5" customHeight="1" outlineLevel="2">
      <c r="A804" s="103"/>
      <c r="B804" s="104"/>
      <c r="C804" s="96" t="s">
        <v>7</v>
      </c>
      <c r="D804" s="100">
        <v>0</v>
      </c>
      <c r="E804" s="100">
        <v>0</v>
      </c>
      <c r="F804" s="100">
        <v>0</v>
      </c>
      <c r="G804" s="5"/>
      <c r="H804" s="143"/>
      <c r="I804" s="142"/>
      <c r="J804" s="103"/>
      <c r="K804" s="110"/>
      <c r="L804" s="110"/>
      <c r="M804" s="110"/>
    </row>
    <row r="805" spans="1:13" ht="16.5" customHeight="1" outlineLevel="2">
      <c r="A805" s="103"/>
      <c r="B805" s="104"/>
      <c r="C805" s="96" t="s">
        <v>8</v>
      </c>
      <c r="D805" s="100">
        <v>0</v>
      </c>
      <c r="E805" s="100">
        <v>0</v>
      </c>
      <c r="F805" s="100">
        <v>0</v>
      </c>
      <c r="G805" s="5"/>
      <c r="H805" s="143"/>
      <c r="I805" s="142"/>
      <c r="J805" s="103"/>
      <c r="K805" s="110"/>
      <c r="L805" s="110"/>
      <c r="M805" s="110"/>
    </row>
    <row r="806" spans="1:13" ht="15.75" customHeight="1" outlineLevel="2">
      <c r="A806" s="103"/>
      <c r="B806" s="104"/>
      <c r="C806" s="96" t="s">
        <v>9</v>
      </c>
      <c r="D806" s="100">
        <v>0</v>
      </c>
      <c r="E806" s="100">
        <v>0</v>
      </c>
      <c r="F806" s="100">
        <v>0</v>
      </c>
      <c r="G806" s="5"/>
      <c r="H806" s="143"/>
      <c r="I806" s="142"/>
      <c r="J806" s="103"/>
      <c r="K806" s="110"/>
      <c r="L806" s="110"/>
      <c r="M806" s="110"/>
    </row>
    <row r="807" spans="1:13" ht="15" customHeight="1" outlineLevel="1">
      <c r="A807" s="103" t="s">
        <v>177</v>
      </c>
      <c r="B807" s="104" t="s">
        <v>320</v>
      </c>
      <c r="C807" s="96" t="s">
        <v>5</v>
      </c>
      <c r="D807" s="100">
        <f>SUM(D808:D811)</f>
        <v>45714.5</v>
      </c>
      <c r="E807" s="100">
        <f>SUM(E808:E811)</f>
        <v>44509.82</v>
      </c>
      <c r="F807" s="100">
        <f>SUM(F808:F811)</f>
        <v>44509.79</v>
      </c>
      <c r="G807" s="5">
        <f>F807/D807</f>
        <v>0.97364709227925494</v>
      </c>
      <c r="H807" s="105"/>
      <c r="I807" s="97" t="s">
        <v>283</v>
      </c>
      <c r="J807" s="96">
        <f>J808+J809+J810</f>
        <v>2</v>
      </c>
      <c r="K807" s="110" t="s">
        <v>14</v>
      </c>
      <c r="L807" s="119"/>
      <c r="M807" s="119"/>
    </row>
    <row r="808" spans="1:13" ht="15" customHeight="1" outlineLevel="1">
      <c r="A808" s="103"/>
      <c r="B808" s="104"/>
      <c r="C808" s="96" t="s">
        <v>6</v>
      </c>
      <c r="D808" s="100">
        <f>D813+D818</f>
        <v>45714.5</v>
      </c>
      <c r="E808" s="100">
        <f>E813+E818</f>
        <v>44509.82</v>
      </c>
      <c r="F808" s="100">
        <f>F813+F818</f>
        <v>44509.79</v>
      </c>
      <c r="G808" s="5">
        <f>F808/D808</f>
        <v>0.97364709227925494</v>
      </c>
      <c r="H808" s="105"/>
      <c r="I808" s="97" t="s">
        <v>284</v>
      </c>
      <c r="J808" s="96">
        <v>2</v>
      </c>
      <c r="K808" s="110"/>
      <c r="L808" s="119"/>
      <c r="M808" s="119"/>
    </row>
    <row r="809" spans="1:13" ht="13.5" customHeight="1" outlineLevel="1">
      <c r="A809" s="103"/>
      <c r="B809" s="104"/>
      <c r="C809" s="96" t="s">
        <v>7</v>
      </c>
      <c r="D809" s="100">
        <f t="shared" ref="D809:F811" si="99">D814+D819</f>
        <v>0</v>
      </c>
      <c r="E809" s="100">
        <f t="shared" si="99"/>
        <v>0</v>
      </c>
      <c r="F809" s="100">
        <f t="shared" si="99"/>
        <v>0</v>
      </c>
      <c r="G809" s="5"/>
      <c r="H809" s="105"/>
      <c r="I809" s="97" t="s">
        <v>285</v>
      </c>
      <c r="J809" s="96">
        <v>0</v>
      </c>
      <c r="K809" s="110"/>
      <c r="L809" s="119"/>
      <c r="M809" s="119"/>
    </row>
    <row r="810" spans="1:13" ht="13.5" customHeight="1" outlineLevel="1">
      <c r="A810" s="103"/>
      <c r="B810" s="104"/>
      <c r="C810" s="96" t="s">
        <v>8</v>
      </c>
      <c r="D810" s="100">
        <f t="shared" si="99"/>
        <v>0</v>
      </c>
      <c r="E810" s="100">
        <f t="shared" si="99"/>
        <v>0</v>
      </c>
      <c r="F810" s="100">
        <f t="shared" si="99"/>
        <v>0</v>
      </c>
      <c r="G810" s="5"/>
      <c r="H810" s="105"/>
      <c r="I810" s="97" t="s">
        <v>286</v>
      </c>
      <c r="J810" s="96">
        <v>0</v>
      </c>
      <c r="K810" s="110"/>
      <c r="L810" s="119"/>
      <c r="M810" s="119"/>
    </row>
    <row r="811" spans="1:13" ht="16.5" customHeight="1" outlineLevel="1">
      <c r="A811" s="103"/>
      <c r="B811" s="104"/>
      <c r="C811" s="96" t="s">
        <v>9</v>
      </c>
      <c r="D811" s="100">
        <f t="shared" si="99"/>
        <v>0</v>
      </c>
      <c r="E811" s="100">
        <f t="shared" si="99"/>
        <v>0</v>
      </c>
      <c r="F811" s="100">
        <f t="shared" si="99"/>
        <v>0</v>
      </c>
      <c r="G811" s="5"/>
      <c r="H811" s="105"/>
      <c r="I811" s="97" t="s">
        <v>287</v>
      </c>
      <c r="J811" s="5">
        <f>(J808+0.5*J809)/J807</f>
        <v>1</v>
      </c>
      <c r="K811" s="110"/>
      <c r="L811" s="119"/>
      <c r="M811" s="119"/>
    </row>
    <row r="812" spans="1:13" ht="12" customHeight="1" outlineLevel="2">
      <c r="A812" s="146" t="s">
        <v>178</v>
      </c>
      <c r="B812" s="104" t="s">
        <v>179</v>
      </c>
      <c r="C812" s="96" t="s">
        <v>5</v>
      </c>
      <c r="D812" s="100">
        <f>SUM(D813:D816)</f>
        <v>44483.3</v>
      </c>
      <c r="E812" s="100">
        <f>SUM(E813:E816)</f>
        <v>43670.2</v>
      </c>
      <c r="F812" s="100">
        <f>SUM(F813:F816)</f>
        <v>43670.19</v>
      </c>
      <c r="G812" s="5">
        <f>F812/D812</f>
        <v>0.98172100541101937</v>
      </c>
      <c r="H812" s="142" t="s">
        <v>469</v>
      </c>
      <c r="I812" s="143" t="s">
        <v>775</v>
      </c>
      <c r="J812" s="145" t="s">
        <v>368</v>
      </c>
      <c r="K812" s="110" t="s">
        <v>14</v>
      </c>
      <c r="L812" s="119"/>
      <c r="M812" s="110">
        <v>824</v>
      </c>
    </row>
    <row r="813" spans="1:13" ht="12" customHeight="1" outlineLevel="2">
      <c r="A813" s="146"/>
      <c r="B813" s="104"/>
      <c r="C813" s="96" t="s">
        <v>6</v>
      </c>
      <c r="D813" s="100">
        <v>44483.3</v>
      </c>
      <c r="E813" s="100">
        <v>43670.2</v>
      </c>
      <c r="F813" s="100">
        <v>43670.19</v>
      </c>
      <c r="G813" s="5">
        <f>F813/D813</f>
        <v>0.98172100541101937</v>
      </c>
      <c r="H813" s="142"/>
      <c r="I813" s="143"/>
      <c r="J813" s="145"/>
      <c r="K813" s="110"/>
      <c r="L813" s="119"/>
      <c r="M813" s="110"/>
    </row>
    <row r="814" spans="1:13" ht="12" customHeight="1" outlineLevel="2">
      <c r="A814" s="103"/>
      <c r="B814" s="104"/>
      <c r="C814" s="96" t="s">
        <v>7</v>
      </c>
      <c r="D814" s="100">
        <v>0</v>
      </c>
      <c r="E814" s="100">
        <v>0</v>
      </c>
      <c r="F814" s="100">
        <v>0</v>
      </c>
      <c r="G814" s="5"/>
      <c r="H814" s="142"/>
      <c r="I814" s="143"/>
      <c r="J814" s="145"/>
      <c r="K814" s="110"/>
      <c r="L814" s="119"/>
      <c r="M814" s="110"/>
    </row>
    <row r="815" spans="1:13" ht="12" customHeight="1" outlineLevel="2">
      <c r="A815" s="103"/>
      <c r="B815" s="104"/>
      <c r="C815" s="96" t="s">
        <v>8</v>
      </c>
      <c r="D815" s="100">
        <v>0</v>
      </c>
      <c r="E815" s="100">
        <v>0</v>
      </c>
      <c r="F815" s="100">
        <v>0</v>
      </c>
      <c r="G815" s="5"/>
      <c r="H815" s="142"/>
      <c r="I815" s="143"/>
      <c r="J815" s="145"/>
      <c r="K815" s="110"/>
      <c r="L815" s="119"/>
      <c r="M815" s="110"/>
    </row>
    <row r="816" spans="1:13" ht="31.5" customHeight="1" outlineLevel="2">
      <c r="A816" s="103"/>
      <c r="B816" s="104"/>
      <c r="C816" s="96" t="s">
        <v>9</v>
      </c>
      <c r="D816" s="100">
        <v>0</v>
      </c>
      <c r="E816" s="100">
        <v>0</v>
      </c>
      <c r="F816" s="100">
        <v>0</v>
      </c>
      <c r="G816" s="5"/>
      <c r="H816" s="142"/>
      <c r="I816" s="143"/>
      <c r="J816" s="145"/>
      <c r="K816" s="110"/>
      <c r="L816" s="119"/>
      <c r="M816" s="110"/>
    </row>
    <row r="817" spans="1:13" ht="12" customHeight="1" outlineLevel="2">
      <c r="A817" s="146" t="s">
        <v>180</v>
      </c>
      <c r="B817" s="104" t="s">
        <v>336</v>
      </c>
      <c r="C817" s="96" t="s">
        <v>5</v>
      </c>
      <c r="D817" s="100">
        <f>SUM(D818:D821)</f>
        <v>1231.2</v>
      </c>
      <c r="E817" s="100">
        <f>SUM(E818:E821)</f>
        <v>839.62</v>
      </c>
      <c r="F817" s="100">
        <f>SUM(F818:F821)</f>
        <v>839.6</v>
      </c>
      <c r="G817" s="5">
        <f>F817/D817</f>
        <v>0.68193632228719947</v>
      </c>
      <c r="H817" s="143" t="s">
        <v>337</v>
      </c>
      <c r="I817" s="143" t="s">
        <v>798</v>
      </c>
      <c r="J817" s="145" t="s">
        <v>368</v>
      </c>
      <c r="K817" s="110" t="s">
        <v>14</v>
      </c>
      <c r="L817" s="116" t="s">
        <v>776</v>
      </c>
      <c r="M817" s="110">
        <v>824</v>
      </c>
    </row>
    <row r="818" spans="1:13" ht="12" customHeight="1" outlineLevel="2">
      <c r="A818" s="146"/>
      <c r="B818" s="104"/>
      <c r="C818" s="96" t="s">
        <v>6</v>
      </c>
      <c r="D818" s="100">
        <v>1231.2</v>
      </c>
      <c r="E818" s="100">
        <v>839.62</v>
      </c>
      <c r="F818" s="100">
        <v>839.6</v>
      </c>
      <c r="G818" s="5">
        <f>F818/D818</f>
        <v>0.68193632228719947</v>
      </c>
      <c r="H818" s="143"/>
      <c r="I818" s="143"/>
      <c r="J818" s="145"/>
      <c r="K818" s="110"/>
      <c r="L818" s="117"/>
      <c r="M818" s="110"/>
    </row>
    <row r="819" spans="1:13" ht="12" customHeight="1" outlineLevel="2">
      <c r="A819" s="103"/>
      <c r="B819" s="104"/>
      <c r="C819" s="96" t="s">
        <v>7</v>
      </c>
      <c r="D819" s="100">
        <v>0</v>
      </c>
      <c r="E819" s="100">
        <v>0</v>
      </c>
      <c r="F819" s="100">
        <v>0</v>
      </c>
      <c r="G819" s="5"/>
      <c r="H819" s="143"/>
      <c r="I819" s="143"/>
      <c r="J819" s="145"/>
      <c r="K819" s="110"/>
      <c r="L819" s="117"/>
      <c r="M819" s="110"/>
    </row>
    <row r="820" spans="1:13" ht="12" customHeight="1" outlineLevel="2">
      <c r="A820" s="103"/>
      <c r="B820" s="104"/>
      <c r="C820" s="96" t="s">
        <v>8</v>
      </c>
      <c r="D820" s="100">
        <v>0</v>
      </c>
      <c r="E820" s="100">
        <v>0</v>
      </c>
      <c r="F820" s="100">
        <v>0</v>
      </c>
      <c r="G820" s="5"/>
      <c r="H820" s="143"/>
      <c r="I820" s="143"/>
      <c r="J820" s="145"/>
      <c r="K820" s="110"/>
      <c r="L820" s="117"/>
      <c r="M820" s="110"/>
    </row>
    <row r="821" spans="1:13" ht="56.25" customHeight="1" outlineLevel="2">
      <c r="A821" s="103"/>
      <c r="B821" s="104"/>
      <c r="C821" s="96" t="s">
        <v>9</v>
      </c>
      <c r="D821" s="100">
        <v>0</v>
      </c>
      <c r="E821" s="100">
        <v>0</v>
      </c>
      <c r="F821" s="100">
        <v>0</v>
      </c>
      <c r="G821" s="5"/>
      <c r="H821" s="143"/>
      <c r="I821" s="143"/>
      <c r="J821" s="145"/>
      <c r="K821" s="110"/>
      <c r="L821" s="118"/>
      <c r="M821" s="110"/>
    </row>
    <row r="822" spans="1:13" ht="13.5" customHeight="1">
      <c r="A822" s="103" t="s">
        <v>181</v>
      </c>
      <c r="B822" s="147" t="s">
        <v>182</v>
      </c>
      <c r="C822" s="96" t="s">
        <v>5</v>
      </c>
      <c r="D822" s="100">
        <f>SUM(D823:D826)</f>
        <v>130463.35302000001</v>
      </c>
      <c r="E822" s="100">
        <f>SUM(E823:E826)</f>
        <v>128686.47500000001</v>
      </c>
      <c r="F822" s="100">
        <f>SUM(F823:F826)</f>
        <v>128686.47500000001</v>
      </c>
      <c r="G822" s="5">
        <f>F822/D822</f>
        <v>0.98638025178053179</v>
      </c>
      <c r="H822" s="148"/>
      <c r="I822" s="97" t="s">
        <v>283</v>
      </c>
      <c r="J822" s="96">
        <f>J823+J824+J825</f>
        <v>3</v>
      </c>
      <c r="K822" s="110" t="s">
        <v>468</v>
      </c>
      <c r="L822" s="119"/>
      <c r="M822" s="119"/>
    </row>
    <row r="823" spans="1:13" ht="13.5" customHeight="1">
      <c r="A823" s="103"/>
      <c r="B823" s="147"/>
      <c r="C823" s="96" t="s">
        <v>6</v>
      </c>
      <c r="D823" s="100">
        <f>D828+D843</f>
        <v>130463.35302000001</v>
      </c>
      <c r="E823" s="100">
        <f>E828+E843</f>
        <v>128686.47500000001</v>
      </c>
      <c r="F823" s="100">
        <f>F828+F843</f>
        <v>128686.47500000001</v>
      </c>
      <c r="G823" s="5">
        <f>F823/D823</f>
        <v>0.98638025178053179</v>
      </c>
      <c r="H823" s="148"/>
      <c r="I823" s="97" t="s">
        <v>284</v>
      </c>
      <c r="J823" s="96">
        <f>J828+J843</f>
        <v>3</v>
      </c>
      <c r="K823" s="110"/>
      <c r="L823" s="119"/>
      <c r="M823" s="119"/>
    </row>
    <row r="824" spans="1:13" ht="13.5" customHeight="1">
      <c r="A824" s="103"/>
      <c r="B824" s="147"/>
      <c r="C824" s="96" t="s">
        <v>7</v>
      </c>
      <c r="D824" s="100">
        <f t="shared" ref="D824:F826" si="100">D829+D844</f>
        <v>0</v>
      </c>
      <c r="E824" s="100">
        <f t="shared" si="100"/>
        <v>0</v>
      </c>
      <c r="F824" s="100">
        <f t="shared" si="100"/>
        <v>0</v>
      </c>
      <c r="G824" s="5"/>
      <c r="H824" s="148"/>
      <c r="I824" s="97" t="s">
        <v>285</v>
      </c>
      <c r="J824" s="96">
        <f>J829+J844</f>
        <v>0</v>
      </c>
      <c r="K824" s="110"/>
      <c r="L824" s="119"/>
      <c r="M824" s="119"/>
    </row>
    <row r="825" spans="1:13" ht="13.5" customHeight="1">
      <c r="A825" s="103"/>
      <c r="B825" s="147"/>
      <c r="C825" s="96" t="s">
        <v>8</v>
      </c>
      <c r="D825" s="100">
        <f t="shared" si="100"/>
        <v>0</v>
      </c>
      <c r="E825" s="100">
        <f t="shared" si="100"/>
        <v>0</v>
      </c>
      <c r="F825" s="100">
        <f t="shared" si="100"/>
        <v>0</v>
      </c>
      <c r="G825" s="5"/>
      <c r="H825" s="148"/>
      <c r="I825" s="97" t="s">
        <v>286</v>
      </c>
      <c r="J825" s="96">
        <f>J830+J845</f>
        <v>0</v>
      </c>
      <c r="K825" s="110"/>
      <c r="L825" s="119"/>
      <c r="M825" s="119"/>
    </row>
    <row r="826" spans="1:13" ht="13.5" customHeight="1">
      <c r="A826" s="103"/>
      <c r="B826" s="147"/>
      <c r="C826" s="96" t="s">
        <v>9</v>
      </c>
      <c r="D826" s="100">
        <f t="shared" si="100"/>
        <v>0</v>
      </c>
      <c r="E826" s="100">
        <f t="shared" si="100"/>
        <v>0</v>
      </c>
      <c r="F826" s="100">
        <f t="shared" si="100"/>
        <v>0</v>
      </c>
      <c r="G826" s="5"/>
      <c r="H826" s="148"/>
      <c r="I826" s="97" t="s">
        <v>287</v>
      </c>
      <c r="J826" s="5">
        <f>(J823+0.5*J824)/J822</f>
        <v>1</v>
      </c>
      <c r="K826" s="110"/>
      <c r="L826" s="119"/>
      <c r="M826" s="119"/>
    </row>
    <row r="827" spans="1:13" ht="16.5" customHeight="1" outlineLevel="1">
      <c r="A827" s="103" t="s">
        <v>183</v>
      </c>
      <c r="B827" s="104" t="s">
        <v>184</v>
      </c>
      <c r="C827" s="96" t="s">
        <v>5</v>
      </c>
      <c r="D827" s="100">
        <f>D828+D829+D830+D831</f>
        <v>74021.003020000004</v>
      </c>
      <c r="E827" s="100">
        <f>E828+E829+E830+E831</f>
        <v>73270.574999999997</v>
      </c>
      <c r="F827" s="100">
        <f>F828+F829+F830+F831</f>
        <v>73270.574999999997</v>
      </c>
      <c r="G827" s="5">
        <f>F827/D827</f>
        <v>0.98986195823640422</v>
      </c>
      <c r="H827" s="105"/>
      <c r="I827" s="97" t="s">
        <v>283</v>
      </c>
      <c r="J827" s="96">
        <f>J828+J829+J830</f>
        <v>2</v>
      </c>
      <c r="K827" s="110" t="s">
        <v>12</v>
      </c>
      <c r="L827" s="119"/>
      <c r="M827" s="119"/>
    </row>
    <row r="828" spans="1:13" ht="16.5" customHeight="1" outlineLevel="1">
      <c r="A828" s="103"/>
      <c r="B828" s="104"/>
      <c r="C828" s="96" t="s">
        <v>6</v>
      </c>
      <c r="D828" s="100">
        <f>D833+D838</f>
        <v>74021.003020000004</v>
      </c>
      <c r="E828" s="100">
        <f t="shared" ref="D828:F831" si="101">E833+E838</f>
        <v>73270.574999999997</v>
      </c>
      <c r="F828" s="100">
        <f t="shared" si="101"/>
        <v>73270.574999999997</v>
      </c>
      <c r="G828" s="5">
        <f>F828/D828</f>
        <v>0.98986195823640422</v>
      </c>
      <c r="H828" s="105"/>
      <c r="I828" s="97" t="s">
        <v>284</v>
      </c>
      <c r="J828" s="96">
        <v>2</v>
      </c>
      <c r="K828" s="110"/>
      <c r="L828" s="119"/>
      <c r="M828" s="119"/>
    </row>
    <row r="829" spans="1:13" ht="16.5" customHeight="1" outlineLevel="1">
      <c r="A829" s="103"/>
      <c r="B829" s="104"/>
      <c r="C829" s="96" t="s">
        <v>7</v>
      </c>
      <c r="D829" s="100">
        <f t="shared" si="101"/>
        <v>0</v>
      </c>
      <c r="E829" s="100">
        <f t="shared" si="101"/>
        <v>0</v>
      </c>
      <c r="F829" s="100">
        <f t="shared" si="101"/>
        <v>0</v>
      </c>
      <c r="G829" s="5"/>
      <c r="H829" s="105"/>
      <c r="I829" s="97" t="s">
        <v>285</v>
      </c>
      <c r="J829" s="96">
        <v>0</v>
      </c>
      <c r="K829" s="110"/>
      <c r="L829" s="119"/>
      <c r="M829" s="119"/>
    </row>
    <row r="830" spans="1:13" ht="16.5" customHeight="1" outlineLevel="1">
      <c r="A830" s="103"/>
      <c r="B830" s="104"/>
      <c r="C830" s="96" t="s">
        <v>8</v>
      </c>
      <c r="D830" s="100">
        <f t="shared" si="101"/>
        <v>0</v>
      </c>
      <c r="E830" s="100">
        <f t="shared" si="101"/>
        <v>0</v>
      </c>
      <c r="F830" s="100">
        <f t="shared" si="101"/>
        <v>0</v>
      </c>
      <c r="G830" s="5"/>
      <c r="H830" s="105"/>
      <c r="I830" s="97" t="s">
        <v>286</v>
      </c>
      <c r="J830" s="96">
        <v>0</v>
      </c>
      <c r="K830" s="110"/>
      <c r="L830" s="119"/>
      <c r="M830" s="119"/>
    </row>
    <row r="831" spans="1:13" ht="50.25" customHeight="1" outlineLevel="1">
      <c r="A831" s="103"/>
      <c r="B831" s="104"/>
      <c r="C831" s="96" t="s">
        <v>9</v>
      </c>
      <c r="D831" s="100">
        <f t="shared" si="101"/>
        <v>0</v>
      </c>
      <c r="E831" s="100">
        <f t="shared" si="101"/>
        <v>0</v>
      </c>
      <c r="F831" s="100">
        <f t="shared" si="101"/>
        <v>0</v>
      </c>
      <c r="G831" s="5"/>
      <c r="H831" s="105"/>
      <c r="I831" s="97" t="s">
        <v>287</v>
      </c>
      <c r="J831" s="5">
        <f>(J828+0.5*J829)/J827</f>
        <v>1</v>
      </c>
      <c r="K831" s="110"/>
      <c r="L831" s="119"/>
      <c r="M831" s="119"/>
    </row>
    <row r="832" spans="1:13" ht="15" customHeight="1" outlineLevel="2">
      <c r="A832" s="103" t="s">
        <v>185</v>
      </c>
      <c r="B832" s="104" t="s">
        <v>186</v>
      </c>
      <c r="C832" s="96" t="s">
        <v>5</v>
      </c>
      <c r="D832" s="100">
        <f>SUM(D833:D836)</f>
        <v>72080.303020000007</v>
      </c>
      <c r="E832" s="100">
        <f>SUM(E833:E836)</f>
        <v>71340.145999999993</v>
      </c>
      <c r="F832" s="100">
        <f>SUM(F833:F836)</f>
        <v>71340.145999999993</v>
      </c>
      <c r="G832" s="5">
        <f>F832/D832</f>
        <v>0.98973149405608574</v>
      </c>
      <c r="H832" s="105" t="s">
        <v>372</v>
      </c>
      <c r="I832" s="105" t="s">
        <v>661</v>
      </c>
      <c r="J832" s="110" t="s">
        <v>368</v>
      </c>
      <c r="K832" s="110" t="s">
        <v>12</v>
      </c>
      <c r="L832" s="110"/>
      <c r="M832" s="110">
        <v>809</v>
      </c>
    </row>
    <row r="833" spans="1:13" ht="15" customHeight="1" outlineLevel="2">
      <c r="A833" s="103"/>
      <c r="B833" s="104"/>
      <c r="C833" s="96" t="s">
        <v>6</v>
      </c>
      <c r="D833" s="100">
        <v>72080.303020000007</v>
      </c>
      <c r="E833" s="100">
        <v>71340.145999999993</v>
      </c>
      <c r="F833" s="100">
        <v>71340.145999999993</v>
      </c>
      <c r="G833" s="5">
        <f>F833/D833</f>
        <v>0.98973149405608574</v>
      </c>
      <c r="H833" s="105"/>
      <c r="I833" s="105"/>
      <c r="J833" s="110"/>
      <c r="K833" s="110"/>
      <c r="L833" s="110"/>
      <c r="M833" s="110"/>
    </row>
    <row r="834" spans="1:13" ht="13.5" customHeight="1" outlineLevel="2">
      <c r="A834" s="103"/>
      <c r="B834" s="104"/>
      <c r="C834" s="96" t="s">
        <v>7</v>
      </c>
      <c r="D834" s="100">
        <v>0</v>
      </c>
      <c r="E834" s="100">
        <v>0</v>
      </c>
      <c r="F834" s="100">
        <v>0</v>
      </c>
      <c r="G834" s="5"/>
      <c r="H834" s="105"/>
      <c r="I834" s="105"/>
      <c r="J834" s="110"/>
      <c r="K834" s="110"/>
      <c r="L834" s="110"/>
      <c r="M834" s="110"/>
    </row>
    <row r="835" spans="1:13" ht="13.5" customHeight="1" outlineLevel="2">
      <c r="A835" s="103"/>
      <c r="B835" s="104"/>
      <c r="C835" s="96" t="s">
        <v>8</v>
      </c>
      <c r="D835" s="100">
        <v>0</v>
      </c>
      <c r="E835" s="100">
        <v>0</v>
      </c>
      <c r="F835" s="100">
        <v>0</v>
      </c>
      <c r="G835" s="5"/>
      <c r="H835" s="105"/>
      <c r="I835" s="105"/>
      <c r="J835" s="110"/>
      <c r="K835" s="110"/>
      <c r="L835" s="110"/>
      <c r="M835" s="110"/>
    </row>
    <row r="836" spans="1:13" ht="21.75" customHeight="1" outlineLevel="2">
      <c r="A836" s="103"/>
      <c r="B836" s="104"/>
      <c r="C836" s="96" t="s">
        <v>9</v>
      </c>
      <c r="D836" s="100">
        <v>0</v>
      </c>
      <c r="E836" s="100">
        <v>0</v>
      </c>
      <c r="F836" s="100">
        <v>0</v>
      </c>
      <c r="G836" s="5"/>
      <c r="H836" s="105"/>
      <c r="I836" s="105"/>
      <c r="J836" s="110"/>
      <c r="K836" s="110"/>
      <c r="L836" s="110"/>
      <c r="M836" s="110"/>
    </row>
    <row r="837" spans="1:13" ht="13.5" customHeight="1" outlineLevel="2">
      <c r="A837" s="103" t="s">
        <v>187</v>
      </c>
      <c r="B837" s="104" t="s">
        <v>261</v>
      </c>
      <c r="C837" s="96" t="s">
        <v>5</v>
      </c>
      <c r="D837" s="100">
        <f>SUM(D838:D841)</f>
        <v>1940.7</v>
      </c>
      <c r="E837" s="100">
        <f>SUM(E838:E841)</f>
        <v>1930.4290000000001</v>
      </c>
      <c r="F837" s="100">
        <f>SUM(F838:F841)</f>
        <v>1930.4290000000001</v>
      </c>
      <c r="G837" s="5">
        <f>F837/D837</f>
        <v>0.99470757973926938</v>
      </c>
      <c r="H837" s="143" t="s">
        <v>293</v>
      </c>
      <c r="I837" s="144" t="s">
        <v>662</v>
      </c>
      <c r="J837" s="110" t="s">
        <v>368</v>
      </c>
      <c r="K837" s="110" t="s">
        <v>12</v>
      </c>
      <c r="L837" s="110"/>
      <c r="M837" s="110">
        <v>809</v>
      </c>
    </row>
    <row r="838" spans="1:13" ht="13.5" customHeight="1" outlineLevel="2">
      <c r="A838" s="103"/>
      <c r="B838" s="104"/>
      <c r="C838" s="96" t="s">
        <v>6</v>
      </c>
      <c r="D838" s="100">
        <v>1940.7</v>
      </c>
      <c r="E838" s="100">
        <v>1930.4290000000001</v>
      </c>
      <c r="F838" s="100">
        <v>1930.4290000000001</v>
      </c>
      <c r="G838" s="5">
        <f>F838/D838</f>
        <v>0.99470757973926938</v>
      </c>
      <c r="H838" s="143"/>
      <c r="I838" s="144"/>
      <c r="J838" s="110"/>
      <c r="K838" s="110"/>
      <c r="L838" s="110"/>
      <c r="M838" s="110"/>
    </row>
    <row r="839" spans="1:13" ht="13.5" customHeight="1" outlineLevel="2">
      <c r="A839" s="103"/>
      <c r="B839" s="104"/>
      <c r="C839" s="96" t="s">
        <v>7</v>
      </c>
      <c r="D839" s="100">
        <v>0</v>
      </c>
      <c r="E839" s="100">
        <v>0</v>
      </c>
      <c r="F839" s="100">
        <v>0</v>
      </c>
      <c r="G839" s="5"/>
      <c r="H839" s="143"/>
      <c r="I839" s="144"/>
      <c r="J839" s="110"/>
      <c r="K839" s="110"/>
      <c r="L839" s="110"/>
      <c r="M839" s="110"/>
    </row>
    <row r="840" spans="1:13" ht="13.5" customHeight="1" outlineLevel="2">
      <c r="A840" s="103"/>
      <c r="B840" s="104"/>
      <c r="C840" s="96" t="s">
        <v>8</v>
      </c>
      <c r="D840" s="100">
        <v>0</v>
      </c>
      <c r="E840" s="100">
        <v>0</v>
      </c>
      <c r="F840" s="100">
        <v>0</v>
      </c>
      <c r="G840" s="5"/>
      <c r="H840" s="143"/>
      <c r="I840" s="144"/>
      <c r="J840" s="110"/>
      <c r="K840" s="110"/>
      <c r="L840" s="110"/>
      <c r="M840" s="110"/>
    </row>
    <row r="841" spans="1:13" ht="66" customHeight="1" outlineLevel="2">
      <c r="A841" s="103"/>
      <c r="B841" s="104"/>
      <c r="C841" s="96" t="s">
        <v>9</v>
      </c>
      <c r="D841" s="100">
        <v>0</v>
      </c>
      <c r="E841" s="100">
        <v>0</v>
      </c>
      <c r="F841" s="100">
        <v>0</v>
      </c>
      <c r="G841" s="5"/>
      <c r="H841" s="143"/>
      <c r="I841" s="144"/>
      <c r="J841" s="110"/>
      <c r="K841" s="110"/>
      <c r="L841" s="110"/>
      <c r="M841" s="110"/>
    </row>
    <row r="842" spans="1:13" ht="13.5" customHeight="1" outlineLevel="1">
      <c r="A842" s="103" t="s">
        <v>188</v>
      </c>
      <c r="B842" s="104" t="s">
        <v>260</v>
      </c>
      <c r="C842" s="96" t="s">
        <v>5</v>
      </c>
      <c r="D842" s="100">
        <f>D843+D844+D845+D846</f>
        <v>56442.35</v>
      </c>
      <c r="E842" s="100">
        <f>E843+E844+E845+E846</f>
        <v>55415.9</v>
      </c>
      <c r="F842" s="100">
        <f>F843+F844+F845+F846</f>
        <v>55415.9</v>
      </c>
      <c r="G842" s="5">
        <f>F842/D842</f>
        <v>0.9818141873965206</v>
      </c>
      <c r="H842" s="105"/>
      <c r="I842" s="97" t="s">
        <v>283</v>
      </c>
      <c r="J842" s="96">
        <f>J843+J844+J845</f>
        <v>1</v>
      </c>
      <c r="K842" s="110" t="s">
        <v>459</v>
      </c>
      <c r="L842" s="119"/>
      <c r="M842" s="119"/>
    </row>
    <row r="843" spans="1:13" ht="13.5" customHeight="1" outlineLevel="1">
      <c r="A843" s="103"/>
      <c r="B843" s="104"/>
      <c r="C843" s="96" t="s">
        <v>6</v>
      </c>
      <c r="D843" s="100">
        <f>D848</f>
        <v>56442.35</v>
      </c>
      <c r="E843" s="100">
        <f t="shared" ref="E843:F843" si="102">E848</f>
        <v>55415.9</v>
      </c>
      <c r="F843" s="100">
        <f t="shared" si="102"/>
        <v>55415.9</v>
      </c>
      <c r="G843" s="5">
        <f>F843/D843</f>
        <v>0.9818141873965206</v>
      </c>
      <c r="H843" s="105"/>
      <c r="I843" s="97" t="s">
        <v>284</v>
      </c>
      <c r="J843" s="96">
        <v>1</v>
      </c>
      <c r="K843" s="110"/>
      <c r="L843" s="119"/>
      <c r="M843" s="119"/>
    </row>
    <row r="844" spans="1:13" ht="13.5" customHeight="1" outlineLevel="1">
      <c r="A844" s="103"/>
      <c r="B844" s="104"/>
      <c r="C844" s="96" t="s">
        <v>7</v>
      </c>
      <c r="D844" s="100">
        <f t="shared" ref="D844:F846" si="103">D849</f>
        <v>0</v>
      </c>
      <c r="E844" s="100">
        <f t="shared" si="103"/>
        <v>0</v>
      </c>
      <c r="F844" s="100">
        <f t="shared" si="103"/>
        <v>0</v>
      </c>
      <c r="G844" s="5"/>
      <c r="H844" s="105"/>
      <c r="I844" s="97" t="s">
        <v>285</v>
      </c>
      <c r="J844" s="96">
        <v>0</v>
      </c>
      <c r="K844" s="110"/>
      <c r="L844" s="119"/>
      <c r="M844" s="119"/>
    </row>
    <row r="845" spans="1:13" ht="13.5" customHeight="1" outlineLevel="1">
      <c r="A845" s="103"/>
      <c r="B845" s="104"/>
      <c r="C845" s="96" t="s">
        <v>8</v>
      </c>
      <c r="D845" s="100">
        <f t="shared" si="103"/>
        <v>0</v>
      </c>
      <c r="E845" s="100">
        <f t="shared" si="103"/>
        <v>0</v>
      </c>
      <c r="F845" s="100">
        <f t="shared" si="103"/>
        <v>0</v>
      </c>
      <c r="G845" s="5"/>
      <c r="H845" s="105"/>
      <c r="I845" s="97" t="s">
        <v>286</v>
      </c>
      <c r="J845" s="96">
        <v>0</v>
      </c>
      <c r="K845" s="110"/>
      <c r="L845" s="119"/>
      <c r="M845" s="119"/>
    </row>
    <row r="846" spans="1:13" ht="64.5" customHeight="1" outlineLevel="1">
      <c r="A846" s="103"/>
      <c r="B846" s="104"/>
      <c r="C846" s="96" t="s">
        <v>9</v>
      </c>
      <c r="D846" s="100">
        <f t="shared" si="103"/>
        <v>0</v>
      </c>
      <c r="E846" s="100">
        <f t="shared" si="103"/>
        <v>0</v>
      </c>
      <c r="F846" s="100">
        <f t="shared" si="103"/>
        <v>0</v>
      </c>
      <c r="G846" s="5"/>
      <c r="H846" s="105"/>
      <c r="I846" s="97" t="s">
        <v>287</v>
      </c>
      <c r="J846" s="5">
        <f>(J843+0.5*J844)/J842</f>
        <v>1</v>
      </c>
      <c r="K846" s="110"/>
      <c r="L846" s="119"/>
      <c r="M846" s="119"/>
    </row>
    <row r="847" spans="1:13" ht="12.75" customHeight="1" outlineLevel="2">
      <c r="A847" s="103" t="s">
        <v>189</v>
      </c>
      <c r="B847" s="104" t="s">
        <v>466</v>
      </c>
      <c r="C847" s="96" t="s">
        <v>5</v>
      </c>
      <c r="D847" s="100">
        <f>D848+D849+D850+D851</f>
        <v>56442.35</v>
      </c>
      <c r="E847" s="100">
        <f>E848+E849+E850+E851</f>
        <v>55415.9</v>
      </c>
      <c r="F847" s="100">
        <f>F848+F849+F850+F851</f>
        <v>55415.9</v>
      </c>
      <c r="G847" s="5">
        <f>F847/D847</f>
        <v>0.9818141873965206</v>
      </c>
      <c r="H847" s="142" t="s">
        <v>467</v>
      </c>
      <c r="I847" s="142" t="s">
        <v>758</v>
      </c>
      <c r="J847" s="145" t="s">
        <v>368</v>
      </c>
      <c r="K847" s="110" t="s">
        <v>459</v>
      </c>
      <c r="L847" s="119"/>
      <c r="M847" s="110">
        <v>833</v>
      </c>
    </row>
    <row r="848" spans="1:13" ht="13.5" customHeight="1" outlineLevel="2">
      <c r="A848" s="103"/>
      <c r="B848" s="104"/>
      <c r="C848" s="96" t="s">
        <v>6</v>
      </c>
      <c r="D848" s="100">
        <v>56442.35</v>
      </c>
      <c r="E848" s="100">
        <v>55415.9</v>
      </c>
      <c r="F848" s="100">
        <v>55415.9</v>
      </c>
      <c r="G848" s="5">
        <f>F848/D848</f>
        <v>0.9818141873965206</v>
      </c>
      <c r="H848" s="142"/>
      <c r="I848" s="142"/>
      <c r="J848" s="145"/>
      <c r="K848" s="110"/>
      <c r="L848" s="119"/>
      <c r="M848" s="110"/>
    </row>
    <row r="849" spans="1:496" ht="13.5" customHeight="1" outlineLevel="2">
      <c r="A849" s="103"/>
      <c r="B849" s="104"/>
      <c r="C849" s="96" t="s">
        <v>7</v>
      </c>
      <c r="D849" s="100">
        <v>0</v>
      </c>
      <c r="E849" s="19">
        <v>0</v>
      </c>
      <c r="F849" s="100">
        <v>0</v>
      </c>
      <c r="G849" s="5"/>
      <c r="H849" s="142"/>
      <c r="I849" s="142"/>
      <c r="J849" s="145"/>
      <c r="K849" s="110"/>
      <c r="L849" s="119"/>
      <c r="M849" s="110"/>
    </row>
    <row r="850" spans="1:496" ht="13.5" customHeight="1" outlineLevel="2">
      <c r="A850" s="103"/>
      <c r="B850" s="104"/>
      <c r="C850" s="96" t="s">
        <v>8</v>
      </c>
      <c r="D850" s="100">
        <v>0</v>
      </c>
      <c r="E850" s="19">
        <v>0</v>
      </c>
      <c r="F850" s="100">
        <v>0</v>
      </c>
      <c r="G850" s="5"/>
      <c r="H850" s="142"/>
      <c r="I850" s="142"/>
      <c r="J850" s="145"/>
      <c r="K850" s="110"/>
      <c r="L850" s="119"/>
      <c r="M850" s="110"/>
    </row>
    <row r="851" spans="1:496" ht="138" customHeight="1" outlineLevel="2">
      <c r="A851" s="103"/>
      <c r="B851" s="104"/>
      <c r="C851" s="96" t="s">
        <v>9</v>
      </c>
      <c r="D851" s="100">
        <v>0</v>
      </c>
      <c r="E851" s="19">
        <v>0</v>
      </c>
      <c r="F851" s="100">
        <v>0</v>
      </c>
      <c r="G851" s="5"/>
      <c r="H851" s="142"/>
      <c r="I851" s="142"/>
      <c r="J851" s="145"/>
      <c r="K851" s="110"/>
      <c r="L851" s="119"/>
      <c r="M851" s="110"/>
    </row>
    <row r="852" spans="1:496" s="14" customFormat="1">
      <c r="A852" s="20"/>
      <c r="B852" s="21"/>
      <c r="C852" s="22"/>
      <c r="D852" s="23"/>
      <c r="E852" s="23"/>
      <c r="F852" s="23"/>
      <c r="G852" s="24"/>
      <c r="H852" s="13"/>
      <c r="K852" s="10"/>
      <c r="N852" s="25"/>
      <c r="O852" s="25"/>
      <c r="P852" s="25"/>
      <c r="Q852" s="25"/>
      <c r="R852" s="25"/>
      <c r="S852" s="25"/>
      <c r="T852" s="25"/>
      <c r="U852" s="25"/>
      <c r="V852" s="25"/>
      <c r="W852" s="25"/>
      <c r="X852" s="25"/>
      <c r="Y852" s="25"/>
      <c r="Z852" s="25"/>
      <c r="AA852" s="25"/>
      <c r="AB852" s="25"/>
      <c r="AC852" s="25"/>
      <c r="AD852" s="25"/>
      <c r="AE852" s="25"/>
      <c r="AF852" s="25"/>
      <c r="AG852" s="25"/>
      <c r="AH852" s="25"/>
      <c r="AI852" s="25"/>
      <c r="AJ852" s="25"/>
      <c r="AK852" s="25"/>
      <c r="AL852" s="25"/>
      <c r="AM852" s="25"/>
      <c r="AN852" s="25"/>
      <c r="AO852" s="25"/>
      <c r="AP852" s="25"/>
      <c r="AQ852" s="25"/>
      <c r="AR852" s="25"/>
      <c r="AS852" s="25"/>
      <c r="AT852" s="25"/>
      <c r="AU852" s="25"/>
      <c r="AV852" s="25"/>
      <c r="AW852" s="25"/>
      <c r="AX852" s="25"/>
      <c r="AY852" s="25"/>
      <c r="AZ852" s="25"/>
      <c r="BA852" s="25"/>
      <c r="BB852" s="25"/>
      <c r="BC852" s="25"/>
      <c r="BD852" s="25"/>
      <c r="BE852" s="25"/>
      <c r="BF852" s="25"/>
      <c r="BG852" s="25"/>
      <c r="BH852" s="25"/>
      <c r="BI852" s="25"/>
      <c r="BJ852" s="25"/>
      <c r="BK852" s="25"/>
      <c r="BL852" s="25"/>
      <c r="BM852" s="25"/>
      <c r="BN852" s="25"/>
      <c r="BO852" s="25"/>
      <c r="BP852" s="25"/>
      <c r="BQ852" s="25"/>
      <c r="BR852" s="25"/>
      <c r="BS852" s="25"/>
      <c r="BT852" s="25"/>
      <c r="BU852" s="25"/>
      <c r="BV852" s="25"/>
      <c r="BW852" s="25"/>
      <c r="BX852" s="25"/>
      <c r="BY852" s="25"/>
      <c r="BZ852" s="25"/>
      <c r="CA852" s="25"/>
      <c r="CB852" s="25"/>
      <c r="CC852" s="25"/>
      <c r="CD852" s="25"/>
      <c r="CE852" s="25"/>
      <c r="CF852" s="25"/>
      <c r="CG852" s="25"/>
      <c r="CH852" s="25"/>
      <c r="CI852" s="25"/>
      <c r="CJ852" s="25"/>
      <c r="CK852" s="25"/>
      <c r="CL852" s="25"/>
      <c r="CM852" s="25"/>
      <c r="CN852" s="25"/>
      <c r="CO852" s="25"/>
      <c r="CP852" s="25"/>
      <c r="CQ852" s="25"/>
      <c r="CR852" s="25"/>
      <c r="CS852" s="25"/>
      <c r="CT852" s="25"/>
      <c r="CU852" s="25"/>
      <c r="CV852" s="25"/>
      <c r="CW852" s="25"/>
      <c r="CX852" s="25"/>
      <c r="CY852" s="25"/>
      <c r="CZ852" s="25"/>
      <c r="DA852" s="25"/>
      <c r="DB852" s="25"/>
      <c r="DC852" s="25"/>
      <c r="DD852" s="25"/>
      <c r="DE852" s="25"/>
      <c r="DF852" s="25"/>
      <c r="DG852" s="25"/>
      <c r="DH852" s="25"/>
      <c r="DI852" s="25"/>
      <c r="DJ852" s="25"/>
      <c r="DK852" s="25"/>
      <c r="DL852" s="25"/>
      <c r="DM852" s="25"/>
      <c r="DN852" s="25"/>
      <c r="DO852" s="25"/>
      <c r="DP852" s="25"/>
      <c r="DQ852" s="25"/>
      <c r="DR852" s="25"/>
      <c r="DS852" s="25"/>
      <c r="DT852" s="25"/>
      <c r="DU852" s="25"/>
      <c r="DV852" s="25"/>
      <c r="DW852" s="25"/>
      <c r="DX852" s="25"/>
      <c r="DY852" s="25"/>
      <c r="DZ852" s="25"/>
      <c r="EA852" s="25"/>
      <c r="EB852" s="25"/>
      <c r="EC852" s="25"/>
      <c r="ED852" s="25"/>
      <c r="EE852" s="25"/>
      <c r="EF852" s="25"/>
      <c r="EG852" s="25"/>
      <c r="EH852" s="25"/>
      <c r="EI852" s="25"/>
      <c r="EJ852" s="25"/>
      <c r="EK852" s="25"/>
      <c r="EL852" s="25"/>
      <c r="EM852" s="25"/>
      <c r="EN852" s="25"/>
      <c r="EO852" s="25"/>
      <c r="EP852" s="25"/>
      <c r="EQ852" s="25"/>
      <c r="ER852" s="25"/>
      <c r="ES852" s="25"/>
      <c r="ET852" s="25"/>
      <c r="EU852" s="25"/>
      <c r="EV852" s="25"/>
      <c r="EW852" s="25"/>
      <c r="EX852" s="25"/>
      <c r="EY852" s="25"/>
      <c r="EZ852" s="25"/>
      <c r="FA852" s="25"/>
      <c r="FB852" s="25"/>
      <c r="FC852" s="25"/>
      <c r="FD852" s="25"/>
      <c r="FE852" s="25"/>
      <c r="FF852" s="25"/>
      <c r="FG852" s="25"/>
      <c r="FH852" s="25"/>
      <c r="FI852" s="25"/>
      <c r="FJ852" s="25"/>
      <c r="FK852" s="25"/>
      <c r="FL852" s="25"/>
      <c r="FM852" s="25"/>
      <c r="FN852" s="25"/>
      <c r="FO852" s="25"/>
      <c r="FP852" s="25"/>
      <c r="FQ852" s="25"/>
      <c r="FR852" s="25"/>
      <c r="FS852" s="25"/>
      <c r="FT852" s="25"/>
      <c r="FU852" s="25"/>
      <c r="FV852" s="25"/>
      <c r="FW852" s="25"/>
      <c r="FX852" s="25"/>
      <c r="FY852" s="25"/>
      <c r="FZ852" s="25"/>
      <c r="GA852" s="25"/>
      <c r="GB852" s="25"/>
      <c r="GC852" s="25"/>
      <c r="GD852" s="25"/>
      <c r="GE852" s="25"/>
      <c r="GF852" s="25"/>
      <c r="GG852" s="25"/>
      <c r="GH852" s="25"/>
      <c r="GI852" s="25"/>
      <c r="GJ852" s="25"/>
      <c r="GK852" s="25"/>
      <c r="GL852" s="25"/>
      <c r="GM852" s="25"/>
      <c r="GN852" s="25"/>
      <c r="GO852" s="25"/>
      <c r="GP852" s="25"/>
      <c r="GQ852" s="25"/>
      <c r="GR852" s="25"/>
      <c r="GS852" s="25"/>
      <c r="GT852" s="25"/>
      <c r="GU852" s="25"/>
      <c r="GV852" s="25"/>
      <c r="GW852" s="25"/>
      <c r="GX852" s="25"/>
      <c r="GY852" s="25"/>
      <c r="GZ852" s="25"/>
      <c r="HA852" s="25"/>
      <c r="HB852" s="25"/>
      <c r="HC852" s="25"/>
      <c r="HD852" s="25"/>
      <c r="HE852" s="25"/>
      <c r="HF852" s="25"/>
      <c r="HG852" s="25"/>
      <c r="HH852" s="25"/>
      <c r="HI852" s="25"/>
      <c r="HJ852" s="25"/>
      <c r="HK852" s="25"/>
      <c r="HL852" s="25"/>
      <c r="HM852" s="25"/>
      <c r="HN852" s="25"/>
      <c r="HO852" s="25"/>
      <c r="HP852" s="25"/>
      <c r="HQ852" s="25"/>
      <c r="HR852" s="25"/>
      <c r="HS852" s="25"/>
      <c r="HT852" s="25"/>
      <c r="HU852" s="25"/>
      <c r="HV852" s="25"/>
      <c r="HW852" s="25"/>
      <c r="HX852" s="25"/>
      <c r="HY852" s="25"/>
      <c r="HZ852" s="25"/>
      <c r="IA852" s="25"/>
      <c r="IB852" s="25"/>
      <c r="IC852" s="25"/>
      <c r="ID852" s="25"/>
      <c r="IE852" s="25"/>
      <c r="IF852" s="25"/>
      <c r="IG852" s="25"/>
      <c r="IH852" s="25"/>
      <c r="II852" s="25"/>
      <c r="IJ852" s="25"/>
      <c r="IK852" s="25"/>
      <c r="IL852" s="25"/>
      <c r="IM852" s="25"/>
      <c r="IN852" s="25"/>
      <c r="IO852" s="25"/>
      <c r="IP852" s="25"/>
      <c r="IQ852" s="25"/>
      <c r="IR852" s="25"/>
      <c r="IS852" s="25"/>
      <c r="IT852" s="25"/>
      <c r="IU852" s="25"/>
      <c r="IV852" s="25"/>
      <c r="IW852" s="25"/>
      <c r="IX852" s="25"/>
      <c r="IY852" s="25"/>
      <c r="IZ852" s="25"/>
      <c r="JA852" s="25"/>
      <c r="JB852" s="25"/>
      <c r="JC852" s="25"/>
      <c r="JD852" s="25"/>
      <c r="JE852" s="25"/>
      <c r="JF852" s="25"/>
      <c r="JG852" s="25"/>
      <c r="JH852" s="25"/>
      <c r="JI852" s="25"/>
      <c r="JJ852" s="25"/>
      <c r="JK852" s="25"/>
      <c r="JL852" s="25"/>
      <c r="JM852" s="25"/>
      <c r="JN852" s="25"/>
      <c r="JO852" s="25"/>
      <c r="JP852" s="25"/>
      <c r="JQ852" s="25"/>
      <c r="JR852" s="25"/>
      <c r="JS852" s="25"/>
      <c r="JT852" s="25"/>
      <c r="JU852" s="25"/>
      <c r="JV852" s="25"/>
      <c r="JW852" s="25"/>
      <c r="JX852" s="25"/>
      <c r="JY852" s="25"/>
      <c r="JZ852" s="25"/>
      <c r="KA852" s="25"/>
      <c r="KB852" s="25"/>
      <c r="KC852" s="25"/>
      <c r="KD852" s="25"/>
      <c r="KE852" s="25"/>
      <c r="KF852" s="25"/>
      <c r="KG852" s="25"/>
      <c r="KH852" s="25"/>
      <c r="KI852" s="25"/>
      <c r="KJ852" s="25"/>
      <c r="KK852" s="25"/>
      <c r="KL852" s="25"/>
      <c r="KM852" s="25"/>
      <c r="KN852" s="25"/>
      <c r="KO852" s="25"/>
      <c r="KP852" s="25"/>
      <c r="KQ852" s="25"/>
      <c r="KR852" s="25"/>
      <c r="KS852" s="25"/>
      <c r="KT852" s="25"/>
      <c r="KU852" s="25"/>
      <c r="KV852" s="25"/>
      <c r="KW852" s="25"/>
      <c r="KX852" s="25"/>
      <c r="KY852" s="25"/>
      <c r="KZ852" s="25"/>
      <c r="LA852" s="25"/>
      <c r="LB852" s="25"/>
      <c r="LC852" s="25"/>
      <c r="LD852" s="25"/>
      <c r="LE852" s="25"/>
      <c r="LF852" s="25"/>
      <c r="LG852" s="25"/>
      <c r="LH852" s="25"/>
      <c r="LI852" s="25"/>
      <c r="LJ852" s="25"/>
      <c r="LK852" s="25"/>
      <c r="LL852" s="25"/>
      <c r="LM852" s="25"/>
      <c r="LN852" s="25"/>
      <c r="LO852" s="25"/>
      <c r="LP852" s="25"/>
      <c r="LQ852" s="25"/>
      <c r="LR852" s="25"/>
      <c r="LS852" s="25"/>
      <c r="LT852" s="25"/>
      <c r="LU852" s="25"/>
      <c r="LV852" s="25"/>
      <c r="LW852" s="25"/>
      <c r="LX852" s="25"/>
      <c r="LY852" s="25"/>
      <c r="LZ852" s="25"/>
      <c r="MA852" s="25"/>
      <c r="MB852" s="25"/>
      <c r="MC852" s="25"/>
      <c r="MD852" s="25"/>
      <c r="ME852" s="25"/>
      <c r="MF852" s="25"/>
      <c r="MG852" s="25"/>
      <c r="MH852" s="25"/>
      <c r="MI852" s="25"/>
      <c r="MJ852" s="25"/>
      <c r="MK852" s="25"/>
      <c r="ML852" s="25"/>
      <c r="MM852" s="25"/>
      <c r="MN852" s="25"/>
      <c r="MO852" s="25"/>
      <c r="MP852" s="25"/>
      <c r="MQ852" s="25"/>
      <c r="MR852" s="25"/>
      <c r="MS852" s="25"/>
      <c r="MT852" s="25"/>
      <c r="MU852" s="25"/>
      <c r="MV852" s="25"/>
      <c r="MW852" s="25"/>
      <c r="MX852" s="25"/>
      <c r="MY852" s="25"/>
      <c r="MZ852" s="25"/>
      <c r="NA852" s="25"/>
      <c r="NB852" s="25"/>
      <c r="NC852" s="25"/>
      <c r="ND852" s="25"/>
      <c r="NE852" s="25"/>
      <c r="NF852" s="25"/>
      <c r="NG852" s="25"/>
      <c r="NH852" s="25"/>
      <c r="NI852" s="25"/>
      <c r="NJ852" s="25"/>
      <c r="NK852" s="25"/>
      <c r="NL852" s="25"/>
      <c r="NM852" s="25"/>
      <c r="NN852" s="25"/>
      <c r="NO852" s="25"/>
      <c r="NP852" s="25"/>
      <c r="NQ852" s="25"/>
      <c r="NR852" s="25"/>
      <c r="NS852" s="25"/>
      <c r="NT852" s="25"/>
      <c r="NU852" s="25"/>
      <c r="NV852" s="25"/>
      <c r="NW852" s="25"/>
      <c r="NX852" s="25"/>
      <c r="NY852" s="25"/>
      <c r="NZ852" s="25"/>
      <c r="OA852" s="25"/>
      <c r="OB852" s="25"/>
      <c r="OC852" s="25"/>
      <c r="OD852" s="25"/>
      <c r="OE852" s="25"/>
      <c r="OF852" s="25"/>
      <c r="OG852" s="25"/>
      <c r="OH852" s="25"/>
      <c r="OI852" s="25"/>
      <c r="OJ852" s="25"/>
      <c r="OK852" s="25"/>
      <c r="OL852" s="25"/>
      <c r="OM852" s="25"/>
      <c r="ON852" s="25"/>
      <c r="OO852" s="25"/>
      <c r="OP852" s="25"/>
      <c r="OQ852" s="25"/>
      <c r="OR852" s="25"/>
      <c r="OS852" s="25"/>
      <c r="OT852" s="25"/>
      <c r="OU852" s="25"/>
      <c r="OV852" s="25"/>
      <c r="OW852" s="25"/>
      <c r="OX852" s="25"/>
      <c r="OY852" s="25"/>
      <c r="OZ852" s="25"/>
      <c r="PA852" s="25"/>
      <c r="PB852" s="25"/>
      <c r="PC852" s="25"/>
      <c r="PD852" s="25"/>
      <c r="PE852" s="25"/>
      <c r="PF852" s="25"/>
      <c r="PG852" s="25"/>
      <c r="PH852" s="25"/>
      <c r="PI852" s="25"/>
      <c r="PJ852" s="25"/>
      <c r="PK852" s="25"/>
      <c r="PL852" s="25"/>
      <c r="PM852" s="25"/>
      <c r="PN852" s="25"/>
      <c r="PO852" s="25"/>
      <c r="PP852" s="25"/>
      <c r="PQ852" s="25"/>
      <c r="PR852" s="25"/>
      <c r="PS852" s="25"/>
      <c r="PT852" s="25"/>
      <c r="PU852" s="25"/>
      <c r="PV852" s="25"/>
      <c r="PW852" s="25"/>
      <c r="PX852" s="25"/>
      <c r="PY852" s="25"/>
      <c r="PZ852" s="25"/>
      <c r="QA852" s="25"/>
      <c r="QB852" s="25"/>
      <c r="QC852" s="25"/>
      <c r="QD852" s="25"/>
      <c r="QE852" s="25"/>
      <c r="QF852" s="25"/>
      <c r="QG852" s="25"/>
      <c r="QH852" s="25"/>
      <c r="QI852" s="25"/>
      <c r="QJ852" s="25"/>
      <c r="QK852" s="25"/>
      <c r="QL852" s="25"/>
      <c r="QM852" s="25"/>
      <c r="QN852" s="25"/>
      <c r="QO852" s="25"/>
      <c r="QP852" s="25"/>
      <c r="QQ852" s="25"/>
      <c r="QR852" s="25"/>
      <c r="QS852" s="25"/>
      <c r="QT852" s="25"/>
      <c r="QU852" s="25"/>
      <c r="QV852" s="25"/>
      <c r="QW852" s="25"/>
      <c r="QX852" s="25"/>
      <c r="QY852" s="25"/>
      <c r="QZ852" s="25"/>
      <c r="RA852" s="25"/>
      <c r="RB852" s="25"/>
      <c r="RC852" s="25"/>
      <c r="RD852" s="25"/>
      <c r="RE852" s="25"/>
      <c r="RF852" s="25"/>
      <c r="RG852" s="25"/>
      <c r="RH852" s="25"/>
      <c r="RI852" s="25"/>
      <c r="RJ852" s="25"/>
      <c r="RK852" s="25"/>
      <c r="RL852" s="25"/>
      <c r="RM852" s="25"/>
      <c r="RN852" s="25"/>
      <c r="RO852" s="25"/>
      <c r="RP852" s="25"/>
      <c r="RQ852" s="25"/>
      <c r="RR852" s="25"/>
      <c r="RS852" s="25"/>
      <c r="RT852" s="25"/>
      <c r="RU852" s="25"/>
      <c r="RV852" s="25"/>
      <c r="RW852" s="25"/>
      <c r="RX852" s="25"/>
      <c r="RY852" s="25"/>
      <c r="RZ852" s="25"/>
      <c r="SA852" s="25"/>
      <c r="SB852" s="25"/>
    </row>
    <row r="853" spans="1:496" s="14" customFormat="1" ht="14.25" hidden="1" customHeight="1">
      <c r="A853" s="141" t="s">
        <v>190</v>
      </c>
      <c r="B853" s="141"/>
      <c r="C853" s="141"/>
      <c r="D853" s="141"/>
      <c r="E853" s="141"/>
      <c r="F853" s="141"/>
      <c r="G853" s="141"/>
      <c r="H853" s="141"/>
      <c r="I853" s="141"/>
      <c r="J853" s="141"/>
      <c r="K853" s="141"/>
      <c r="N853" s="25"/>
      <c r="O853" s="25"/>
      <c r="P853" s="25"/>
      <c r="Q853" s="25"/>
      <c r="R853" s="25"/>
      <c r="S853" s="25"/>
      <c r="T853" s="25"/>
      <c r="U853" s="25"/>
      <c r="V853" s="25"/>
      <c r="W853" s="25"/>
      <c r="X853" s="25"/>
      <c r="Y853" s="25"/>
      <c r="Z853" s="25"/>
      <c r="AA853" s="25"/>
      <c r="AB853" s="25"/>
      <c r="AC853" s="25"/>
      <c r="AD853" s="25"/>
      <c r="AE853" s="25"/>
      <c r="AF853" s="25"/>
      <c r="AG853" s="25"/>
      <c r="AH853" s="25"/>
      <c r="AI853" s="25"/>
      <c r="AJ853" s="25"/>
      <c r="AK853" s="25"/>
      <c r="AL853" s="25"/>
      <c r="AM853" s="25"/>
      <c r="AN853" s="25"/>
      <c r="AO853" s="25"/>
      <c r="AP853" s="25"/>
      <c r="AQ853" s="25"/>
      <c r="AR853" s="25"/>
      <c r="AS853" s="25"/>
      <c r="AT853" s="25"/>
      <c r="AU853" s="25"/>
      <c r="AV853" s="25"/>
      <c r="AW853" s="25"/>
      <c r="AX853" s="25"/>
      <c r="AY853" s="25"/>
      <c r="AZ853" s="25"/>
      <c r="BA853" s="25"/>
      <c r="BB853" s="25"/>
      <c r="BC853" s="25"/>
      <c r="BD853" s="25"/>
      <c r="BE853" s="25"/>
      <c r="BF853" s="25"/>
      <c r="BG853" s="25"/>
      <c r="BH853" s="25"/>
      <c r="BI853" s="25"/>
      <c r="BJ853" s="25"/>
      <c r="BK853" s="25"/>
      <c r="BL853" s="25"/>
      <c r="BM853" s="25"/>
      <c r="BN853" s="25"/>
      <c r="BO853" s="25"/>
      <c r="BP853" s="25"/>
      <c r="BQ853" s="25"/>
      <c r="BR853" s="25"/>
      <c r="BS853" s="25"/>
      <c r="BT853" s="25"/>
      <c r="BU853" s="25"/>
      <c r="BV853" s="25"/>
      <c r="BW853" s="25"/>
      <c r="BX853" s="25"/>
      <c r="BY853" s="25"/>
      <c r="BZ853" s="25"/>
      <c r="CA853" s="25"/>
      <c r="CB853" s="25"/>
      <c r="CC853" s="25"/>
      <c r="CD853" s="25"/>
      <c r="CE853" s="25"/>
      <c r="CF853" s="25"/>
      <c r="CG853" s="25"/>
      <c r="CH853" s="25"/>
      <c r="CI853" s="25"/>
      <c r="CJ853" s="25"/>
      <c r="CK853" s="25"/>
      <c r="CL853" s="25"/>
      <c r="CM853" s="25"/>
      <c r="CN853" s="25"/>
      <c r="CO853" s="25"/>
      <c r="CP853" s="25"/>
      <c r="CQ853" s="25"/>
      <c r="CR853" s="25"/>
      <c r="CS853" s="25"/>
      <c r="CT853" s="25"/>
      <c r="CU853" s="25"/>
      <c r="CV853" s="25"/>
      <c r="CW853" s="25"/>
      <c r="CX853" s="25"/>
      <c r="CY853" s="25"/>
      <c r="CZ853" s="25"/>
      <c r="DA853" s="25"/>
      <c r="DB853" s="25"/>
      <c r="DC853" s="25"/>
      <c r="DD853" s="25"/>
      <c r="DE853" s="25"/>
      <c r="DF853" s="25"/>
      <c r="DG853" s="25"/>
      <c r="DH853" s="25"/>
      <c r="DI853" s="25"/>
      <c r="DJ853" s="25"/>
      <c r="DK853" s="25"/>
      <c r="DL853" s="25"/>
      <c r="DM853" s="25"/>
      <c r="DN853" s="25"/>
      <c r="DO853" s="25"/>
      <c r="DP853" s="25"/>
      <c r="DQ853" s="25"/>
      <c r="DR853" s="25"/>
      <c r="DS853" s="25"/>
      <c r="DT853" s="25"/>
      <c r="DU853" s="25"/>
      <c r="DV853" s="25"/>
      <c r="DW853" s="25"/>
      <c r="DX853" s="25"/>
      <c r="DY853" s="25"/>
      <c r="DZ853" s="25"/>
      <c r="EA853" s="25"/>
      <c r="EB853" s="25"/>
      <c r="EC853" s="25"/>
      <c r="ED853" s="25"/>
      <c r="EE853" s="25"/>
      <c r="EF853" s="25"/>
      <c r="EG853" s="25"/>
      <c r="EH853" s="25"/>
      <c r="EI853" s="25"/>
      <c r="EJ853" s="25"/>
      <c r="EK853" s="25"/>
      <c r="EL853" s="25"/>
      <c r="EM853" s="25"/>
      <c r="EN853" s="25"/>
      <c r="EO853" s="25"/>
      <c r="EP853" s="25"/>
      <c r="EQ853" s="25"/>
      <c r="ER853" s="25"/>
      <c r="ES853" s="25"/>
      <c r="ET853" s="25"/>
      <c r="EU853" s="25"/>
      <c r="EV853" s="25"/>
      <c r="EW853" s="25"/>
      <c r="EX853" s="25"/>
      <c r="EY853" s="25"/>
      <c r="EZ853" s="25"/>
      <c r="FA853" s="25"/>
      <c r="FB853" s="25"/>
      <c r="FC853" s="25"/>
      <c r="FD853" s="25"/>
      <c r="FE853" s="25"/>
      <c r="FF853" s="25"/>
      <c r="FG853" s="25"/>
      <c r="FH853" s="25"/>
      <c r="FI853" s="25"/>
      <c r="FJ853" s="25"/>
      <c r="FK853" s="25"/>
      <c r="FL853" s="25"/>
      <c r="FM853" s="25"/>
      <c r="FN853" s="25"/>
      <c r="FO853" s="25"/>
      <c r="FP853" s="25"/>
      <c r="FQ853" s="25"/>
      <c r="FR853" s="25"/>
      <c r="FS853" s="25"/>
      <c r="FT853" s="25"/>
      <c r="FU853" s="25"/>
      <c r="FV853" s="25"/>
      <c r="FW853" s="25"/>
      <c r="FX853" s="25"/>
      <c r="FY853" s="25"/>
      <c r="FZ853" s="25"/>
      <c r="GA853" s="25"/>
      <c r="GB853" s="25"/>
      <c r="GC853" s="25"/>
      <c r="GD853" s="25"/>
      <c r="GE853" s="25"/>
      <c r="GF853" s="25"/>
      <c r="GG853" s="25"/>
      <c r="GH853" s="25"/>
      <c r="GI853" s="25"/>
      <c r="GJ853" s="25"/>
      <c r="GK853" s="25"/>
      <c r="GL853" s="25"/>
      <c r="GM853" s="25"/>
      <c r="GN853" s="25"/>
      <c r="GO853" s="25"/>
      <c r="GP853" s="25"/>
      <c r="GQ853" s="25"/>
      <c r="GR853" s="25"/>
      <c r="GS853" s="25"/>
      <c r="GT853" s="25"/>
      <c r="GU853" s="25"/>
      <c r="GV853" s="25"/>
      <c r="GW853" s="25"/>
      <c r="GX853" s="25"/>
      <c r="GY853" s="25"/>
      <c r="GZ853" s="25"/>
      <c r="HA853" s="25"/>
      <c r="HB853" s="25"/>
      <c r="HC853" s="25"/>
      <c r="HD853" s="25"/>
      <c r="HE853" s="25"/>
      <c r="HF853" s="25"/>
      <c r="HG853" s="25"/>
      <c r="HH853" s="25"/>
      <c r="HI853" s="25"/>
      <c r="HJ853" s="25"/>
      <c r="HK853" s="25"/>
      <c r="HL853" s="25"/>
      <c r="HM853" s="25"/>
      <c r="HN853" s="25"/>
      <c r="HO853" s="25"/>
      <c r="HP853" s="25"/>
      <c r="HQ853" s="25"/>
      <c r="HR853" s="25"/>
      <c r="HS853" s="25"/>
      <c r="HT853" s="25"/>
      <c r="HU853" s="25"/>
      <c r="HV853" s="25"/>
      <c r="HW853" s="25"/>
      <c r="HX853" s="25"/>
      <c r="HY853" s="25"/>
      <c r="HZ853" s="25"/>
      <c r="IA853" s="25"/>
      <c r="IB853" s="25"/>
      <c r="IC853" s="25"/>
      <c r="ID853" s="25"/>
      <c r="IE853" s="25"/>
      <c r="IF853" s="25"/>
      <c r="IG853" s="25"/>
      <c r="IH853" s="25"/>
      <c r="II853" s="25"/>
      <c r="IJ853" s="25"/>
      <c r="IK853" s="25"/>
      <c r="IL853" s="25"/>
      <c r="IM853" s="25"/>
      <c r="IN853" s="25"/>
      <c r="IO853" s="25"/>
      <c r="IP853" s="25"/>
      <c r="IQ853" s="25"/>
      <c r="IR853" s="25"/>
      <c r="IS853" s="25"/>
      <c r="IT853" s="25"/>
      <c r="IU853" s="25"/>
      <c r="IV853" s="25"/>
      <c r="IW853" s="25"/>
      <c r="IX853" s="25"/>
      <c r="IY853" s="25"/>
      <c r="IZ853" s="25"/>
      <c r="JA853" s="25"/>
      <c r="JB853" s="25"/>
      <c r="JC853" s="25"/>
      <c r="JD853" s="25"/>
      <c r="JE853" s="25"/>
      <c r="JF853" s="25"/>
      <c r="JG853" s="25"/>
      <c r="JH853" s="25"/>
      <c r="JI853" s="25"/>
      <c r="JJ853" s="25"/>
      <c r="JK853" s="25"/>
      <c r="JL853" s="25"/>
      <c r="JM853" s="25"/>
      <c r="JN853" s="25"/>
      <c r="JO853" s="25"/>
      <c r="JP853" s="25"/>
      <c r="JQ853" s="25"/>
      <c r="JR853" s="25"/>
      <c r="JS853" s="25"/>
      <c r="JT853" s="25"/>
      <c r="JU853" s="25"/>
      <c r="JV853" s="25"/>
      <c r="JW853" s="25"/>
      <c r="JX853" s="25"/>
      <c r="JY853" s="25"/>
      <c r="JZ853" s="25"/>
      <c r="KA853" s="25"/>
      <c r="KB853" s="25"/>
      <c r="KC853" s="25"/>
      <c r="KD853" s="25"/>
      <c r="KE853" s="25"/>
      <c r="KF853" s="25"/>
      <c r="KG853" s="25"/>
      <c r="KH853" s="25"/>
      <c r="KI853" s="25"/>
      <c r="KJ853" s="25"/>
      <c r="KK853" s="25"/>
      <c r="KL853" s="25"/>
      <c r="KM853" s="25"/>
      <c r="KN853" s="25"/>
      <c r="KO853" s="25"/>
      <c r="KP853" s="25"/>
      <c r="KQ853" s="25"/>
      <c r="KR853" s="25"/>
      <c r="KS853" s="25"/>
      <c r="KT853" s="25"/>
      <c r="KU853" s="25"/>
      <c r="KV853" s="25"/>
      <c r="KW853" s="25"/>
      <c r="KX853" s="25"/>
      <c r="KY853" s="25"/>
      <c r="KZ853" s="25"/>
      <c r="LA853" s="25"/>
      <c r="LB853" s="25"/>
      <c r="LC853" s="25"/>
      <c r="LD853" s="25"/>
      <c r="LE853" s="25"/>
      <c r="LF853" s="25"/>
      <c r="LG853" s="25"/>
      <c r="LH853" s="25"/>
      <c r="LI853" s="25"/>
      <c r="LJ853" s="25"/>
      <c r="LK853" s="25"/>
      <c r="LL853" s="25"/>
      <c r="LM853" s="25"/>
      <c r="LN853" s="25"/>
      <c r="LO853" s="25"/>
      <c r="LP853" s="25"/>
      <c r="LQ853" s="25"/>
      <c r="LR853" s="25"/>
      <c r="LS853" s="25"/>
      <c r="LT853" s="25"/>
      <c r="LU853" s="25"/>
      <c r="LV853" s="25"/>
      <c r="LW853" s="25"/>
      <c r="LX853" s="25"/>
      <c r="LY853" s="25"/>
      <c r="LZ853" s="25"/>
      <c r="MA853" s="25"/>
      <c r="MB853" s="25"/>
      <c r="MC853" s="25"/>
      <c r="MD853" s="25"/>
      <c r="ME853" s="25"/>
      <c r="MF853" s="25"/>
      <c r="MG853" s="25"/>
      <c r="MH853" s="25"/>
      <c r="MI853" s="25"/>
      <c r="MJ853" s="25"/>
      <c r="MK853" s="25"/>
      <c r="ML853" s="25"/>
      <c r="MM853" s="25"/>
      <c r="MN853" s="25"/>
      <c r="MO853" s="25"/>
      <c r="MP853" s="25"/>
      <c r="MQ853" s="25"/>
      <c r="MR853" s="25"/>
      <c r="MS853" s="25"/>
      <c r="MT853" s="25"/>
      <c r="MU853" s="25"/>
      <c r="MV853" s="25"/>
      <c r="MW853" s="25"/>
      <c r="MX853" s="25"/>
      <c r="MY853" s="25"/>
      <c r="MZ853" s="25"/>
      <c r="NA853" s="25"/>
      <c r="NB853" s="25"/>
      <c r="NC853" s="25"/>
      <c r="ND853" s="25"/>
      <c r="NE853" s="25"/>
      <c r="NF853" s="25"/>
      <c r="NG853" s="25"/>
      <c r="NH853" s="25"/>
      <c r="NI853" s="25"/>
      <c r="NJ853" s="25"/>
      <c r="NK853" s="25"/>
      <c r="NL853" s="25"/>
      <c r="NM853" s="25"/>
      <c r="NN853" s="25"/>
      <c r="NO853" s="25"/>
      <c r="NP853" s="25"/>
      <c r="NQ853" s="25"/>
      <c r="NR853" s="25"/>
      <c r="NS853" s="25"/>
      <c r="NT853" s="25"/>
      <c r="NU853" s="25"/>
      <c r="NV853" s="25"/>
      <c r="NW853" s="25"/>
      <c r="NX853" s="25"/>
      <c r="NY853" s="25"/>
      <c r="NZ853" s="25"/>
      <c r="OA853" s="25"/>
      <c r="OB853" s="25"/>
      <c r="OC853" s="25"/>
      <c r="OD853" s="25"/>
      <c r="OE853" s="25"/>
      <c r="OF853" s="25"/>
      <c r="OG853" s="25"/>
      <c r="OH853" s="25"/>
      <c r="OI853" s="25"/>
      <c r="OJ853" s="25"/>
      <c r="OK853" s="25"/>
      <c r="OL853" s="25"/>
      <c r="OM853" s="25"/>
      <c r="ON853" s="25"/>
      <c r="OO853" s="25"/>
      <c r="OP853" s="25"/>
      <c r="OQ853" s="25"/>
      <c r="OR853" s="25"/>
      <c r="OS853" s="25"/>
      <c r="OT853" s="25"/>
      <c r="OU853" s="25"/>
      <c r="OV853" s="25"/>
      <c r="OW853" s="25"/>
      <c r="OX853" s="25"/>
      <c r="OY853" s="25"/>
      <c r="OZ853" s="25"/>
      <c r="PA853" s="25"/>
      <c r="PB853" s="25"/>
      <c r="PC853" s="25"/>
      <c r="PD853" s="25"/>
      <c r="PE853" s="25"/>
      <c r="PF853" s="25"/>
      <c r="PG853" s="25"/>
      <c r="PH853" s="25"/>
      <c r="PI853" s="25"/>
      <c r="PJ853" s="25"/>
      <c r="PK853" s="25"/>
      <c r="PL853" s="25"/>
      <c r="PM853" s="25"/>
      <c r="PN853" s="25"/>
      <c r="PO853" s="25"/>
      <c r="PP853" s="25"/>
      <c r="PQ853" s="25"/>
      <c r="PR853" s="25"/>
      <c r="PS853" s="25"/>
      <c r="PT853" s="25"/>
      <c r="PU853" s="25"/>
      <c r="PV853" s="25"/>
      <c r="PW853" s="25"/>
      <c r="PX853" s="25"/>
      <c r="PY853" s="25"/>
      <c r="PZ853" s="25"/>
      <c r="QA853" s="25"/>
      <c r="QB853" s="25"/>
      <c r="QC853" s="25"/>
      <c r="QD853" s="25"/>
      <c r="QE853" s="25"/>
      <c r="QF853" s="25"/>
      <c r="QG853" s="25"/>
      <c r="QH853" s="25"/>
      <c r="QI853" s="25"/>
      <c r="QJ853" s="25"/>
      <c r="QK853" s="25"/>
      <c r="QL853" s="25"/>
      <c r="QM853" s="25"/>
      <c r="QN853" s="25"/>
      <c r="QO853" s="25"/>
      <c r="QP853" s="25"/>
      <c r="QQ853" s="25"/>
      <c r="QR853" s="25"/>
      <c r="QS853" s="25"/>
      <c r="QT853" s="25"/>
      <c r="QU853" s="25"/>
      <c r="QV853" s="25"/>
      <c r="QW853" s="25"/>
      <c r="QX853" s="25"/>
      <c r="QY853" s="25"/>
      <c r="QZ853" s="25"/>
      <c r="RA853" s="25"/>
      <c r="RB853" s="25"/>
      <c r="RC853" s="25"/>
      <c r="RD853" s="25"/>
      <c r="RE853" s="25"/>
      <c r="RF853" s="25"/>
      <c r="RG853" s="25"/>
      <c r="RH853" s="25"/>
      <c r="RI853" s="25"/>
      <c r="RJ853" s="25"/>
      <c r="RK853" s="25"/>
      <c r="RL853" s="25"/>
      <c r="RM853" s="25"/>
      <c r="RN853" s="25"/>
      <c r="RO853" s="25"/>
      <c r="RP853" s="25"/>
      <c r="RQ853" s="25"/>
      <c r="RR853" s="25"/>
      <c r="RS853" s="25"/>
      <c r="RT853" s="25"/>
      <c r="RU853" s="25"/>
      <c r="RV853" s="25"/>
      <c r="RW853" s="25"/>
      <c r="RX853" s="25"/>
      <c r="RY853" s="25"/>
      <c r="RZ853" s="25"/>
      <c r="SA853" s="25"/>
      <c r="SB853" s="25"/>
    </row>
  </sheetData>
  <mergeCells count="1273">
    <mergeCell ref="A285:A289"/>
    <mergeCell ref="B285:B289"/>
    <mergeCell ref="H285:H289"/>
    <mergeCell ref="I285:I289"/>
    <mergeCell ref="J285:J289"/>
    <mergeCell ref="K285:K289"/>
    <mergeCell ref="I265:I269"/>
    <mergeCell ref="J265:J269"/>
    <mergeCell ref="K265:K269"/>
    <mergeCell ref="A280:A284"/>
    <mergeCell ref="B280:B284"/>
    <mergeCell ref="H280:H284"/>
    <mergeCell ref="I280:I284"/>
    <mergeCell ref="A310:A314"/>
    <mergeCell ref="B310:B314"/>
    <mergeCell ref="H310:H314"/>
    <mergeCell ref="K310:K314"/>
    <mergeCell ref="A305:A309"/>
    <mergeCell ref="B305:B309"/>
    <mergeCell ref="H305:H309"/>
    <mergeCell ref="K305:K309"/>
    <mergeCell ref="I305:I309"/>
    <mergeCell ref="J305:J309"/>
    <mergeCell ref="A275:A279"/>
    <mergeCell ref="B275:B279"/>
    <mergeCell ref="H275:H279"/>
    <mergeCell ref="I275:I279"/>
    <mergeCell ref="J275:J279"/>
    <mergeCell ref="K275:K279"/>
    <mergeCell ref="A300:A304"/>
    <mergeCell ref="B300:B304"/>
    <mergeCell ref="H300:H304"/>
    <mergeCell ref="A295:A299"/>
    <mergeCell ref="B295:B299"/>
    <mergeCell ref="H295:H299"/>
    <mergeCell ref="K295:K299"/>
    <mergeCell ref="L295:L299"/>
    <mergeCell ref="M295:M299"/>
    <mergeCell ref="I300:I304"/>
    <mergeCell ref="J300:J304"/>
    <mergeCell ref="K300:K304"/>
    <mergeCell ref="L300:L304"/>
    <mergeCell ref="M300:M304"/>
    <mergeCell ref="A320:A324"/>
    <mergeCell ref="B320:B324"/>
    <mergeCell ref="H320:H324"/>
    <mergeCell ref="I320:I324"/>
    <mergeCell ref="J320:J324"/>
    <mergeCell ref="A315:A319"/>
    <mergeCell ref="B315:B319"/>
    <mergeCell ref="H315:H319"/>
    <mergeCell ref="K315:K319"/>
    <mergeCell ref="L315:L319"/>
    <mergeCell ref="M315:M319"/>
    <mergeCell ref="I600:I604"/>
    <mergeCell ref="J600:J604"/>
    <mergeCell ref="J540:J544"/>
    <mergeCell ref="A495:A499"/>
    <mergeCell ref="B495:B499"/>
    <mergeCell ref="H495:H499"/>
    <mergeCell ref="K495:K499"/>
    <mergeCell ref="A500:A504"/>
    <mergeCell ref="B500:B504"/>
    <mergeCell ref="H500:H504"/>
    <mergeCell ref="K500:K504"/>
    <mergeCell ref="J280:J284"/>
    <mergeCell ref="K280:K284"/>
    <mergeCell ref="L285:L289"/>
    <mergeCell ref="M285:M289"/>
    <mergeCell ref="A325:A329"/>
    <mergeCell ref="B325:B329"/>
    <mergeCell ref="H325:H329"/>
    <mergeCell ref="I325:I329"/>
    <mergeCell ref="A340:A344"/>
    <mergeCell ref="B340:B344"/>
    <mergeCell ref="H340:H344"/>
    <mergeCell ref="K340:K344"/>
    <mergeCell ref="A355:A359"/>
    <mergeCell ref="A335:A339"/>
    <mergeCell ref="B335:B339"/>
    <mergeCell ref="H335:H339"/>
    <mergeCell ref="K335:K339"/>
    <mergeCell ref="I335:I339"/>
    <mergeCell ref="J335:J339"/>
    <mergeCell ref="L325:L329"/>
    <mergeCell ref="M325:M329"/>
    <mergeCell ref="B255:B259"/>
    <mergeCell ref="H255:H259"/>
    <mergeCell ref="K255:K259"/>
    <mergeCell ref="L255:L259"/>
    <mergeCell ref="M255:M259"/>
    <mergeCell ref="A290:A294"/>
    <mergeCell ref="B290:B294"/>
    <mergeCell ref="H290:H294"/>
    <mergeCell ref="I290:I294"/>
    <mergeCell ref="J290:J294"/>
    <mergeCell ref="K290:K294"/>
    <mergeCell ref="L290:L294"/>
    <mergeCell ref="M290:M294"/>
    <mergeCell ref="A260:A264"/>
    <mergeCell ref="B260:B264"/>
    <mergeCell ref="H260:H264"/>
    <mergeCell ref="I260:I264"/>
    <mergeCell ref="J260:J264"/>
    <mergeCell ref="K260:K264"/>
    <mergeCell ref="L260:L264"/>
    <mergeCell ref="M260:M264"/>
    <mergeCell ref="A265:A269"/>
    <mergeCell ref="B265:B269"/>
    <mergeCell ref="H265:H269"/>
    <mergeCell ref="A270:A274"/>
    <mergeCell ref="B270:B274"/>
    <mergeCell ref="H270:H274"/>
    <mergeCell ref="I270:I274"/>
    <mergeCell ref="J270:J274"/>
    <mergeCell ref="K270:K274"/>
    <mergeCell ref="L270:L274"/>
    <mergeCell ref="M270:M274"/>
    <mergeCell ref="L1:M1"/>
    <mergeCell ref="L740:L745"/>
    <mergeCell ref="M740:M745"/>
    <mergeCell ref="A740:A745"/>
    <mergeCell ref="B740:B745"/>
    <mergeCell ref="C744:C745"/>
    <mergeCell ref="D744:D745"/>
    <mergeCell ref="E744:E745"/>
    <mergeCell ref="F744:F745"/>
    <mergeCell ref="G744:G745"/>
    <mergeCell ref="H740:H745"/>
    <mergeCell ref="A605:A609"/>
    <mergeCell ref="B605:B609"/>
    <mergeCell ref="H605:H609"/>
    <mergeCell ref="I605:I609"/>
    <mergeCell ref="J605:J609"/>
    <mergeCell ref="K605:K609"/>
    <mergeCell ref="L605:L609"/>
    <mergeCell ref="A460:A464"/>
    <mergeCell ref="B460:B464"/>
    <mergeCell ref="A95:A99"/>
    <mergeCell ref="B95:B99"/>
    <mergeCell ref="H460:H464"/>
    <mergeCell ref="I460:I464"/>
    <mergeCell ref="J460:J464"/>
    <mergeCell ref="K460:K464"/>
    <mergeCell ref="L460:L464"/>
    <mergeCell ref="A540:A544"/>
    <mergeCell ref="B540:B544"/>
    <mergeCell ref="H540:H544"/>
    <mergeCell ref="K540:K544"/>
    <mergeCell ref="A255:A259"/>
    <mergeCell ref="A125:A129"/>
    <mergeCell ref="B125:B129"/>
    <mergeCell ref="H125:H129"/>
    <mergeCell ref="K125:K129"/>
    <mergeCell ref="I125:I129"/>
    <mergeCell ref="J125:J129"/>
    <mergeCell ref="I130:I134"/>
    <mergeCell ref="J130:J134"/>
    <mergeCell ref="A155:A159"/>
    <mergeCell ref="B155:B159"/>
    <mergeCell ref="H155:H159"/>
    <mergeCell ref="I155:I159"/>
    <mergeCell ref="J155:J159"/>
    <mergeCell ref="K155:K159"/>
    <mergeCell ref="A145:A149"/>
    <mergeCell ref="B145:B149"/>
    <mergeCell ref="H145:H149"/>
    <mergeCell ref="K145:K149"/>
    <mergeCell ref="A140:A144"/>
    <mergeCell ref="B140:B144"/>
    <mergeCell ref="H140:H144"/>
    <mergeCell ref="I140:I144"/>
    <mergeCell ref="J140:J144"/>
    <mergeCell ref="K140:K144"/>
    <mergeCell ref="A130:A134"/>
    <mergeCell ref="B130:B134"/>
    <mergeCell ref="H130:H134"/>
    <mergeCell ref="K130:K134"/>
    <mergeCell ref="A150:A154"/>
    <mergeCell ref="B150:B154"/>
    <mergeCell ref="H150:H154"/>
    <mergeCell ref="I150:I154"/>
    <mergeCell ref="H610:H614"/>
    <mergeCell ref="K610:K614"/>
    <mergeCell ref="A600:A604"/>
    <mergeCell ref="B600:B604"/>
    <mergeCell ref="H600:H604"/>
    <mergeCell ref="K600:K604"/>
    <mergeCell ref="A470:A474"/>
    <mergeCell ref="B470:B474"/>
    <mergeCell ref="H470:H474"/>
    <mergeCell ref="K470:K474"/>
    <mergeCell ref="A455:A459"/>
    <mergeCell ref="B455:B459"/>
    <mergeCell ref="H455:H459"/>
    <mergeCell ref="I455:I459"/>
    <mergeCell ref="J455:J459"/>
    <mergeCell ref="K455:K459"/>
    <mergeCell ref="A50:A54"/>
    <mergeCell ref="B50:B54"/>
    <mergeCell ref="A60:A64"/>
    <mergeCell ref="A120:A124"/>
    <mergeCell ref="B120:B124"/>
    <mergeCell ref="H120:H124"/>
    <mergeCell ref="K120:K124"/>
    <mergeCell ref="I540:I544"/>
    <mergeCell ref="A465:A469"/>
    <mergeCell ref="B465:B469"/>
    <mergeCell ref="H465:H469"/>
    <mergeCell ref="I465:I469"/>
    <mergeCell ref="J465:J469"/>
    <mergeCell ref="K465:K469"/>
    <mergeCell ref="A505:A509"/>
    <mergeCell ref="B505:B509"/>
    <mergeCell ref="A3:A4"/>
    <mergeCell ref="B3:B4"/>
    <mergeCell ref="K3:K4"/>
    <mergeCell ref="A15:A19"/>
    <mergeCell ref="B15:B19"/>
    <mergeCell ref="K15:K19"/>
    <mergeCell ref="A20:A24"/>
    <mergeCell ref="B20:B24"/>
    <mergeCell ref="H20:H24"/>
    <mergeCell ref="K20:K24"/>
    <mergeCell ref="A5:A9"/>
    <mergeCell ref="B5:B9"/>
    <mergeCell ref="K5:K9"/>
    <mergeCell ref="A10:A14"/>
    <mergeCell ref="B10:B14"/>
    <mergeCell ref="H10:H14"/>
    <mergeCell ref="K10:K14"/>
    <mergeCell ref="H3:J3"/>
    <mergeCell ref="H5:H9"/>
    <mergeCell ref="H15:H19"/>
    <mergeCell ref="A40:A44"/>
    <mergeCell ref="B40:B44"/>
    <mergeCell ref="H40:H44"/>
    <mergeCell ref="K40:K44"/>
    <mergeCell ref="H25:H29"/>
    <mergeCell ref="K25:K29"/>
    <mergeCell ref="A25:A29"/>
    <mergeCell ref="B25:B29"/>
    <mergeCell ref="H30:H34"/>
    <mergeCell ref="K30:K34"/>
    <mergeCell ref="A35:A39"/>
    <mergeCell ref="B35:B39"/>
    <mergeCell ref="H35:H39"/>
    <mergeCell ref="K35:K39"/>
    <mergeCell ref="A30:A34"/>
    <mergeCell ref="B30:B34"/>
    <mergeCell ref="H50:H54"/>
    <mergeCell ref="K50:K54"/>
    <mergeCell ref="I50:I54"/>
    <mergeCell ref="J50:J54"/>
    <mergeCell ref="A45:A49"/>
    <mergeCell ref="B45:B49"/>
    <mergeCell ref="H45:H49"/>
    <mergeCell ref="K45:K49"/>
    <mergeCell ref="B60:B64"/>
    <mergeCell ref="H60:H64"/>
    <mergeCell ref="K60:K64"/>
    <mergeCell ref="A65:A69"/>
    <mergeCell ref="B65:B69"/>
    <mergeCell ref="H65:H69"/>
    <mergeCell ref="A55:A59"/>
    <mergeCell ref="B55:B59"/>
    <mergeCell ref="H55:H59"/>
    <mergeCell ref="K55:K59"/>
    <mergeCell ref="I55:I59"/>
    <mergeCell ref="J55:J59"/>
    <mergeCell ref="I65:I69"/>
    <mergeCell ref="J65:J69"/>
    <mergeCell ref="K65:K69"/>
    <mergeCell ref="A70:A74"/>
    <mergeCell ref="B70:B74"/>
    <mergeCell ref="H70:H74"/>
    <mergeCell ref="K70:K74"/>
    <mergeCell ref="A75:A79"/>
    <mergeCell ref="B75:B79"/>
    <mergeCell ref="H75:H79"/>
    <mergeCell ref="K75:K79"/>
    <mergeCell ref="J75:J79"/>
    <mergeCell ref="I80:I84"/>
    <mergeCell ref="J80:J84"/>
    <mergeCell ref="I70:I74"/>
    <mergeCell ref="J70:J74"/>
    <mergeCell ref="I75:I79"/>
    <mergeCell ref="H95:H99"/>
    <mergeCell ref="K95:K99"/>
    <mergeCell ref="A100:A104"/>
    <mergeCell ref="B100:B104"/>
    <mergeCell ref="H100:H104"/>
    <mergeCell ref="K100:K104"/>
    <mergeCell ref="A105:A109"/>
    <mergeCell ref="B105:B109"/>
    <mergeCell ref="H105:H109"/>
    <mergeCell ref="K105:K109"/>
    <mergeCell ref="A90:A94"/>
    <mergeCell ref="B90:B94"/>
    <mergeCell ref="H90:H94"/>
    <mergeCell ref="K90:K94"/>
    <mergeCell ref="A85:A89"/>
    <mergeCell ref="B85:B89"/>
    <mergeCell ref="H85:H89"/>
    <mergeCell ref="K85:K89"/>
    <mergeCell ref="A115:A119"/>
    <mergeCell ref="B115:B119"/>
    <mergeCell ref="H115:H119"/>
    <mergeCell ref="K115:K119"/>
    <mergeCell ref="A110:A114"/>
    <mergeCell ref="B110:B114"/>
    <mergeCell ref="H110:H114"/>
    <mergeCell ref="I110:I114"/>
    <mergeCell ref="J110:J114"/>
    <mergeCell ref="K110:K114"/>
    <mergeCell ref="A80:A84"/>
    <mergeCell ref="B80:B84"/>
    <mergeCell ref="H80:H84"/>
    <mergeCell ref="K80:K84"/>
    <mergeCell ref="I85:I89"/>
    <mergeCell ref="J85:J89"/>
    <mergeCell ref="I95:I99"/>
    <mergeCell ref="J95:J99"/>
    <mergeCell ref="I100:I104"/>
    <mergeCell ref="J100:J104"/>
    <mergeCell ref="J150:J154"/>
    <mergeCell ref="K150:K154"/>
    <mergeCell ref="A135:A139"/>
    <mergeCell ref="B135:B139"/>
    <mergeCell ref="H135:H139"/>
    <mergeCell ref="K135:K139"/>
    <mergeCell ref="I135:I139"/>
    <mergeCell ref="J135:J139"/>
    <mergeCell ref="A175:A179"/>
    <mergeCell ref="B175:B179"/>
    <mergeCell ref="H175:H179"/>
    <mergeCell ref="K175:K179"/>
    <mergeCell ref="I175:I179"/>
    <mergeCell ref="J175:J179"/>
    <mergeCell ref="I180:I184"/>
    <mergeCell ref="J180:J184"/>
    <mergeCell ref="A165:A169"/>
    <mergeCell ref="B165:B169"/>
    <mergeCell ref="H165:H169"/>
    <mergeCell ref="K165:K169"/>
    <mergeCell ref="A170:A174"/>
    <mergeCell ref="B170:B174"/>
    <mergeCell ref="H170:H174"/>
    <mergeCell ref="K170:K174"/>
    <mergeCell ref="A160:A164"/>
    <mergeCell ref="B160:B164"/>
    <mergeCell ref="H160:H164"/>
    <mergeCell ref="K160:K164"/>
    <mergeCell ref="I165:I169"/>
    <mergeCell ref="J165:J169"/>
    <mergeCell ref="I170:I174"/>
    <mergeCell ref="J170:J174"/>
    <mergeCell ref="A200:A204"/>
    <mergeCell ref="B200:B204"/>
    <mergeCell ref="H200:H204"/>
    <mergeCell ref="K200:K204"/>
    <mergeCell ref="A185:A189"/>
    <mergeCell ref="B185:B189"/>
    <mergeCell ref="H185:H189"/>
    <mergeCell ref="K185:K189"/>
    <mergeCell ref="I185:I189"/>
    <mergeCell ref="J185:J189"/>
    <mergeCell ref="A180:A184"/>
    <mergeCell ref="B180:B184"/>
    <mergeCell ref="H180:H184"/>
    <mergeCell ref="K180:K184"/>
    <mergeCell ref="A190:A194"/>
    <mergeCell ref="B190:B194"/>
    <mergeCell ref="H190:H194"/>
    <mergeCell ref="I190:I194"/>
    <mergeCell ref="J190:J194"/>
    <mergeCell ref="K190:K194"/>
    <mergeCell ref="A195:A199"/>
    <mergeCell ref="B195:B199"/>
    <mergeCell ref="J195:J199"/>
    <mergeCell ref="K195:K199"/>
    <mergeCell ref="A210:A214"/>
    <mergeCell ref="B210:B214"/>
    <mergeCell ref="H210:H214"/>
    <mergeCell ref="K210:K214"/>
    <mergeCell ref="A215:A219"/>
    <mergeCell ref="B215:B219"/>
    <mergeCell ref="H215:H219"/>
    <mergeCell ref="K215:K219"/>
    <mergeCell ref="I210:I214"/>
    <mergeCell ref="J210:J214"/>
    <mergeCell ref="I220:I224"/>
    <mergeCell ref="J220:J224"/>
    <mergeCell ref="I225:I229"/>
    <mergeCell ref="J225:J229"/>
    <mergeCell ref="A205:A209"/>
    <mergeCell ref="B205:B209"/>
    <mergeCell ref="H205:H209"/>
    <mergeCell ref="K205:K209"/>
    <mergeCell ref="I205:I209"/>
    <mergeCell ref="J205:J209"/>
    <mergeCell ref="A250:A254"/>
    <mergeCell ref="B250:B254"/>
    <mergeCell ref="H250:H254"/>
    <mergeCell ref="I250:I254"/>
    <mergeCell ref="J250:J254"/>
    <mergeCell ref="K250:K254"/>
    <mergeCell ref="A220:A224"/>
    <mergeCell ref="B220:B224"/>
    <mergeCell ref="H220:H224"/>
    <mergeCell ref="K220:K224"/>
    <mergeCell ref="A225:A229"/>
    <mergeCell ref="B225:B229"/>
    <mergeCell ref="H225:H229"/>
    <mergeCell ref="K225:K229"/>
    <mergeCell ref="A245:A249"/>
    <mergeCell ref="H245:H249"/>
    <mergeCell ref="K245:K249"/>
    <mergeCell ref="A240:A244"/>
    <mergeCell ref="B240:B244"/>
    <mergeCell ref="H240:H244"/>
    <mergeCell ref="K240:K244"/>
    <mergeCell ref="A230:A234"/>
    <mergeCell ref="B230:B234"/>
    <mergeCell ref="H230:H234"/>
    <mergeCell ref="K230:K234"/>
    <mergeCell ref="A235:A239"/>
    <mergeCell ref="B235:B239"/>
    <mergeCell ref="H235:H239"/>
    <mergeCell ref="K235:K239"/>
    <mergeCell ref="I235:I239"/>
    <mergeCell ref="J235:J239"/>
    <mergeCell ref="I240:I244"/>
    <mergeCell ref="K365:K369"/>
    <mergeCell ref="A330:A334"/>
    <mergeCell ref="B330:B334"/>
    <mergeCell ref="H330:H334"/>
    <mergeCell ref="I330:I334"/>
    <mergeCell ref="J330:J334"/>
    <mergeCell ref="K330:K334"/>
    <mergeCell ref="J325:J329"/>
    <mergeCell ref="K325:K329"/>
    <mergeCell ref="K320:K324"/>
    <mergeCell ref="A360:A364"/>
    <mergeCell ref="B360:B364"/>
    <mergeCell ref="H360:H364"/>
    <mergeCell ref="K360:K364"/>
    <mergeCell ref="I360:I364"/>
    <mergeCell ref="J360:J364"/>
    <mergeCell ref="I365:I369"/>
    <mergeCell ref="J365:J369"/>
    <mergeCell ref="A350:A354"/>
    <mergeCell ref="B350:B354"/>
    <mergeCell ref="H350:H354"/>
    <mergeCell ref="K350:K354"/>
    <mergeCell ref="A380:A384"/>
    <mergeCell ref="B380:B384"/>
    <mergeCell ref="H380:H384"/>
    <mergeCell ref="I380:I384"/>
    <mergeCell ref="J380:J384"/>
    <mergeCell ref="K380:K384"/>
    <mergeCell ref="A385:A389"/>
    <mergeCell ref="B385:B389"/>
    <mergeCell ref="H385:H389"/>
    <mergeCell ref="I385:I389"/>
    <mergeCell ref="J385:J389"/>
    <mergeCell ref="K385:K389"/>
    <mergeCell ref="A370:A374"/>
    <mergeCell ref="B370:B374"/>
    <mergeCell ref="H370:H374"/>
    <mergeCell ref="K370:K374"/>
    <mergeCell ref="I350:I354"/>
    <mergeCell ref="J350:J354"/>
    <mergeCell ref="B355:B359"/>
    <mergeCell ref="H355:H359"/>
    <mergeCell ref="K355:K359"/>
    <mergeCell ref="A375:A379"/>
    <mergeCell ref="B375:B379"/>
    <mergeCell ref="H375:H379"/>
    <mergeCell ref="K375:K379"/>
    <mergeCell ref="I370:I374"/>
    <mergeCell ref="J370:J374"/>
    <mergeCell ref="I375:I379"/>
    <mergeCell ref="J375:J379"/>
    <mergeCell ref="A365:A369"/>
    <mergeCell ref="B365:B369"/>
    <mergeCell ref="H365:H369"/>
    <mergeCell ref="A410:A414"/>
    <mergeCell ref="B410:B414"/>
    <mergeCell ref="H410:H414"/>
    <mergeCell ref="K410:K414"/>
    <mergeCell ref="I410:I414"/>
    <mergeCell ref="J410:J414"/>
    <mergeCell ref="I415:I419"/>
    <mergeCell ref="J415:J419"/>
    <mergeCell ref="A405:A409"/>
    <mergeCell ref="B405:B409"/>
    <mergeCell ref="H405:H409"/>
    <mergeCell ref="K405:K409"/>
    <mergeCell ref="A390:A394"/>
    <mergeCell ref="B390:B394"/>
    <mergeCell ref="K390:K394"/>
    <mergeCell ref="A395:A399"/>
    <mergeCell ref="B395:B399"/>
    <mergeCell ref="H395:H399"/>
    <mergeCell ref="K395:K399"/>
    <mergeCell ref="I400:I404"/>
    <mergeCell ref="J400:J404"/>
    <mergeCell ref="I405:I409"/>
    <mergeCell ref="J405:J409"/>
    <mergeCell ref="A415:A419"/>
    <mergeCell ref="B415:B419"/>
    <mergeCell ref="H415:H419"/>
    <mergeCell ref="K415:K419"/>
    <mergeCell ref="A400:A404"/>
    <mergeCell ref="B400:B404"/>
    <mergeCell ref="H400:H404"/>
    <mergeCell ref="K400:K404"/>
    <mergeCell ref="H390:H394"/>
    <mergeCell ref="A435:A439"/>
    <mergeCell ref="B435:B439"/>
    <mergeCell ref="H435:H439"/>
    <mergeCell ref="K435:K439"/>
    <mergeCell ref="A425:A429"/>
    <mergeCell ref="B425:B429"/>
    <mergeCell ref="H425:H429"/>
    <mergeCell ref="K425:K429"/>
    <mergeCell ref="A430:A434"/>
    <mergeCell ref="B430:B434"/>
    <mergeCell ref="H430:H434"/>
    <mergeCell ref="K430:K434"/>
    <mergeCell ref="A420:A424"/>
    <mergeCell ref="B420:B424"/>
    <mergeCell ref="H420:H424"/>
    <mergeCell ref="K420:K424"/>
    <mergeCell ref="I420:I424"/>
    <mergeCell ref="J420:J424"/>
    <mergeCell ref="I430:I434"/>
    <mergeCell ref="J430:J434"/>
    <mergeCell ref="I435:I439"/>
    <mergeCell ref="J435:J439"/>
    <mergeCell ref="A445:A449"/>
    <mergeCell ref="B445:B449"/>
    <mergeCell ref="H445:H449"/>
    <mergeCell ref="K445:K449"/>
    <mergeCell ref="A450:A454"/>
    <mergeCell ref="B450:B454"/>
    <mergeCell ref="H450:H454"/>
    <mergeCell ref="K450:K454"/>
    <mergeCell ref="A440:A444"/>
    <mergeCell ref="B440:B444"/>
    <mergeCell ref="H440:H444"/>
    <mergeCell ref="K440:K444"/>
    <mergeCell ref="I440:I444"/>
    <mergeCell ref="J440:J444"/>
    <mergeCell ref="I445:I449"/>
    <mergeCell ref="J445:J449"/>
    <mergeCell ref="I450:I454"/>
    <mergeCell ref="J450:J454"/>
    <mergeCell ref="B490:B494"/>
    <mergeCell ref="H490:H494"/>
    <mergeCell ref="K490:K494"/>
    <mergeCell ref="I490:I494"/>
    <mergeCell ref="J490:J494"/>
    <mergeCell ref="I495:I499"/>
    <mergeCell ref="J495:J499"/>
    <mergeCell ref="A515:A519"/>
    <mergeCell ref="B515:B519"/>
    <mergeCell ref="H515:H519"/>
    <mergeCell ref="K515:K519"/>
    <mergeCell ref="A510:A514"/>
    <mergeCell ref="B510:B514"/>
    <mergeCell ref="H510:H514"/>
    <mergeCell ref="K510:K514"/>
    <mergeCell ref="I510:I514"/>
    <mergeCell ref="J510:J514"/>
    <mergeCell ref="I515:I519"/>
    <mergeCell ref="J515:J519"/>
    <mergeCell ref="J505:J509"/>
    <mergeCell ref="K505:K509"/>
    <mergeCell ref="A490:A494"/>
    <mergeCell ref="H505:H509"/>
    <mergeCell ref="I505:I509"/>
    <mergeCell ref="A535:A539"/>
    <mergeCell ref="B535:B539"/>
    <mergeCell ref="H535:H539"/>
    <mergeCell ref="K535:K539"/>
    <mergeCell ref="A530:A534"/>
    <mergeCell ref="B530:B534"/>
    <mergeCell ref="H530:H534"/>
    <mergeCell ref="K530:K534"/>
    <mergeCell ref="A525:A529"/>
    <mergeCell ref="B525:B529"/>
    <mergeCell ref="H525:H529"/>
    <mergeCell ref="K525:K529"/>
    <mergeCell ref="J525:J529"/>
    <mergeCell ref="I530:I534"/>
    <mergeCell ref="J530:J534"/>
    <mergeCell ref="I525:I529"/>
    <mergeCell ref="A520:A524"/>
    <mergeCell ref="B520:B524"/>
    <mergeCell ref="H520:H524"/>
    <mergeCell ref="K520:K524"/>
    <mergeCell ref="B560:B564"/>
    <mergeCell ref="H560:H564"/>
    <mergeCell ref="K560:K564"/>
    <mergeCell ref="A565:A569"/>
    <mergeCell ref="B565:B569"/>
    <mergeCell ref="H565:H569"/>
    <mergeCell ref="K565:K569"/>
    <mergeCell ref="A555:A559"/>
    <mergeCell ref="B555:B559"/>
    <mergeCell ref="H555:H559"/>
    <mergeCell ref="K555:K559"/>
    <mergeCell ref="I565:I569"/>
    <mergeCell ref="J565:J569"/>
    <mergeCell ref="A575:A579"/>
    <mergeCell ref="B575:B579"/>
    <mergeCell ref="H575:H579"/>
    <mergeCell ref="K575:K579"/>
    <mergeCell ref="A570:A574"/>
    <mergeCell ref="B570:B574"/>
    <mergeCell ref="H570:H574"/>
    <mergeCell ref="K570:K574"/>
    <mergeCell ref="A560:A564"/>
    <mergeCell ref="A615:A619"/>
    <mergeCell ref="B615:B619"/>
    <mergeCell ref="H615:H619"/>
    <mergeCell ref="K615:K619"/>
    <mergeCell ref="A610:A614"/>
    <mergeCell ref="B610:B614"/>
    <mergeCell ref="I615:I619"/>
    <mergeCell ref="J615:J619"/>
    <mergeCell ref="A595:A599"/>
    <mergeCell ref="B595:B599"/>
    <mergeCell ref="H595:H599"/>
    <mergeCell ref="K595:K599"/>
    <mergeCell ref="A580:A584"/>
    <mergeCell ref="B580:B584"/>
    <mergeCell ref="H580:H584"/>
    <mergeCell ref="K580:K584"/>
    <mergeCell ref="I570:I574"/>
    <mergeCell ref="J570:J574"/>
    <mergeCell ref="I575:I579"/>
    <mergeCell ref="J575:J579"/>
    <mergeCell ref="I580:I584"/>
    <mergeCell ref="A590:A594"/>
    <mergeCell ref="B590:B594"/>
    <mergeCell ref="H590:H594"/>
    <mergeCell ref="I590:I594"/>
    <mergeCell ref="J590:J594"/>
    <mergeCell ref="A585:A589"/>
    <mergeCell ref="B585:B589"/>
    <mergeCell ref="H585:H589"/>
    <mergeCell ref="I585:I589"/>
    <mergeCell ref="J585:J589"/>
    <mergeCell ref="K585:K589"/>
    <mergeCell ref="A630:A634"/>
    <mergeCell ref="B630:B634"/>
    <mergeCell ref="H630:H634"/>
    <mergeCell ref="K630:K634"/>
    <mergeCell ref="A620:A624"/>
    <mergeCell ref="B620:B624"/>
    <mergeCell ref="H620:H624"/>
    <mergeCell ref="K620:K624"/>
    <mergeCell ref="A625:A629"/>
    <mergeCell ref="B625:B629"/>
    <mergeCell ref="H625:H629"/>
    <mergeCell ref="K625:K629"/>
    <mergeCell ref="A645:A649"/>
    <mergeCell ref="B645:B649"/>
    <mergeCell ref="H645:H649"/>
    <mergeCell ref="K645:K649"/>
    <mergeCell ref="I620:I624"/>
    <mergeCell ref="J620:J624"/>
    <mergeCell ref="I625:I629"/>
    <mergeCell ref="J625:J629"/>
    <mergeCell ref="A635:A639"/>
    <mergeCell ref="B635:B639"/>
    <mergeCell ref="H635:H639"/>
    <mergeCell ref="K635:K639"/>
    <mergeCell ref="A640:A644"/>
    <mergeCell ref="B640:B644"/>
    <mergeCell ref="H640:H644"/>
    <mergeCell ref="K640:K644"/>
    <mergeCell ref="I635:I639"/>
    <mergeCell ref="J635:J639"/>
    <mergeCell ref="I640:I644"/>
    <mergeCell ref="J640:J644"/>
    <mergeCell ref="I645:I649"/>
    <mergeCell ref="J645:J649"/>
    <mergeCell ref="A665:A669"/>
    <mergeCell ref="B665:B669"/>
    <mergeCell ref="H665:H669"/>
    <mergeCell ref="K665:K669"/>
    <mergeCell ref="A650:A654"/>
    <mergeCell ref="B650:B654"/>
    <mergeCell ref="H650:H654"/>
    <mergeCell ref="K650:K654"/>
    <mergeCell ref="A655:A659"/>
    <mergeCell ref="B655:B659"/>
    <mergeCell ref="H655:H659"/>
    <mergeCell ref="K655:K659"/>
    <mergeCell ref="I655:I659"/>
    <mergeCell ref="J655:J659"/>
    <mergeCell ref="I660:I664"/>
    <mergeCell ref="J660:J664"/>
    <mergeCell ref="I665:I669"/>
    <mergeCell ref="J665:J669"/>
    <mergeCell ref="H685:H689"/>
    <mergeCell ref="K685:K689"/>
    <mergeCell ref="A670:A674"/>
    <mergeCell ref="B670:B674"/>
    <mergeCell ref="H670:H674"/>
    <mergeCell ref="K670:K674"/>
    <mergeCell ref="A675:A679"/>
    <mergeCell ref="B675:B679"/>
    <mergeCell ref="H675:H679"/>
    <mergeCell ref="K675:K679"/>
    <mergeCell ref="A660:A664"/>
    <mergeCell ref="B660:B664"/>
    <mergeCell ref="H660:H664"/>
    <mergeCell ref="K660:K664"/>
    <mergeCell ref="I670:I674"/>
    <mergeCell ref="J670:J674"/>
    <mergeCell ref="I675:I679"/>
    <mergeCell ref="J675:J679"/>
    <mergeCell ref="I685:I689"/>
    <mergeCell ref="J685:J689"/>
    <mergeCell ref="A705:A709"/>
    <mergeCell ref="B705:B709"/>
    <mergeCell ref="H705:H709"/>
    <mergeCell ref="K705:K709"/>
    <mergeCell ref="A690:A694"/>
    <mergeCell ref="B690:B694"/>
    <mergeCell ref="H690:H694"/>
    <mergeCell ref="K690:K694"/>
    <mergeCell ref="A695:A699"/>
    <mergeCell ref="B695:B699"/>
    <mergeCell ref="H695:H699"/>
    <mergeCell ref="K695:K699"/>
    <mergeCell ref="A680:A684"/>
    <mergeCell ref="B680:B684"/>
    <mergeCell ref="H680:H684"/>
    <mergeCell ref="K680:K684"/>
    <mergeCell ref="A720:A724"/>
    <mergeCell ref="B720:B724"/>
    <mergeCell ref="H720:H724"/>
    <mergeCell ref="K720:K724"/>
    <mergeCell ref="I690:I694"/>
    <mergeCell ref="J690:J694"/>
    <mergeCell ref="I700:I704"/>
    <mergeCell ref="J700:J704"/>
    <mergeCell ref="I705:I709"/>
    <mergeCell ref="J705:J709"/>
    <mergeCell ref="A700:A704"/>
    <mergeCell ref="B700:B704"/>
    <mergeCell ref="H700:H704"/>
    <mergeCell ref="K700:K704"/>
    <mergeCell ref="A685:A689"/>
    <mergeCell ref="B685:B689"/>
    <mergeCell ref="A725:A729"/>
    <mergeCell ref="B725:B729"/>
    <mergeCell ref="H725:H729"/>
    <mergeCell ref="K725:K729"/>
    <mergeCell ref="A710:A714"/>
    <mergeCell ref="B710:B714"/>
    <mergeCell ref="H710:H714"/>
    <mergeCell ref="K710:K714"/>
    <mergeCell ref="A715:A719"/>
    <mergeCell ref="B715:B719"/>
    <mergeCell ref="H715:H719"/>
    <mergeCell ref="K715:K719"/>
    <mergeCell ref="I710:I714"/>
    <mergeCell ref="J710:J714"/>
    <mergeCell ref="I715:I719"/>
    <mergeCell ref="J715:J719"/>
    <mergeCell ref="I725:I729"/>
    <mergeCell ref="J725:J729"/>
    <mergeCell ref="A730:A734"/>
    <mergeCell ref="B730:B734"/>
    <mergeCell ref="H730:H734"/>
    <mergeCell ref="K730:K734"/>
    <mergeCell ref="A735:A739"/>
    <mergeCell ref="B735:B739"/>
    <mergeCell ref="H735:H739"/>
    <mergeCell ref="K735:K739"/>
    <mergeCell ref="A751:A755"/>
    <mergeCell ref="B751:B755"/>
    <mergeCell ref="H751:H755"/>
    <mergeCell ref="K751:K755"/>
    <mergeCell ref="I730:I734"/>
    <mergeCell ref="J730:J734"/>
    <mergeCell ref="J740:J745"/>
    <mergeCell ref="K740:K745"/>
    <mergeCell ref="I740:I745"/>
    <mergeCell ref="I746:I750"/>
    <mergeCell ref="J746:J750"/>
    <mergeCell ref="A746:A750"/>
    <mergeCell ref="B746:B750"/>
    <mergeCell ref="H746:H750"/>
    <mergeCell ref="K746:K750"/>
    <mergeCell ref="A766:A770"/>
    <mergeCell ref="B766:B770"/>
    <mergeCell ref="H766:H770"/>
    <mergeCell ref="K766:K770"/>
    <mergeCell ref="A771:A775"/>
    <mergeCell ref="B771:B775"/>
    <mergeCell ref="H771:H775"/>
    <mergeCell ref="K771:K775"/>
    <mergeCell ref="A756:A760"/>
    <mergeCell ref="B756:B760"/>
    <mergeCell ref="H756:H760"/>
    <mergeCell ref="K756:K760"/>
    <mergeCell ref="A761:A765"/>
    <mergeCell ref="B761:B765"/>
    <mergeCell ref="H761:H765"/>
    <mergeCell ref="K761:K765"/>
    <mergeCell ref="I761:I765"/>
    <mergeCell ref="J761:J765"/>
    <mergeCell ref="I756:I760"/>
    <mergeCell ref="J756:J760"/>
    <mergeCell ref="A786:A791"/>
    <mergeCell ref="B786:B791"/>
    <mergeCell ref="C790:C791"/>
    <mergeCell ref="D790:D791"/>
    <mergeCell ref="E790:E791"/>
    <mergeCell ref="F790:F791"/>
    <mergeCell ref="G790:G791"/>
    <mergeCell ref="H786:H791"/>
    <mergeCell ref="I786:I791"/>
    <mergeCell ref="J786:J791"/>
    <mergeCell ref="A792:A796"/>
    <mergeCell ref="B792:B796"/>
    <mergeCell ref="H792:H796"/>
    <mergeCell ref="K792:K796"/>
    <mergeCell ref="A776:A780"/>
    <mergeCell ref="B776:B780"/>
    <mergeCell ref="H776:H780"/>
    <mergeCell ref="K776:K780"/>
    <mergeCell ref="A781:A785"/>
    <mergeCell ref="B781:B785"/>
    <mergeCell ref="H781:H785"/>
    <mergeCell ref="K781:K785"/>
    <mergeCell ref="I781:I785"/>
    <mergeCell ref="J781:J785"/>
    <mergeCell ref="I776:I780"/>
    <mergeCell ref="J776:J780"/>
    <mergeCell ref="K786:K791"/>
    <mergeCell ref="A807:A811"/>
    <mergeCell ref="B807:B811"/>
    <mergeCell ref="H807:H811"/>
    <mergeCell ref="K807:K811"/>
    <mergeCell ref="A812:A816"/>
    <mergeCell ref="B812:B816"/>
    <mergeCell ref="H812:H816"/>
    <mergeCell ref="K812:K816"/>
    <mergeCell ref="A797:A801"/>
    <mergeCell ref="B797:B801"/>
    <mergeCell ref="H797:H801"/>
    <mergeCell ref="K797:K801"/>
    <mergeCell ref="A802:A806"/>
    <mergeCell ref="B802:B806"/>
    <mergeCell ref="H802:H806"/>
    <mergeCell ref="K802:K806"/>
    <mergeCell ref="I797:I801"/>
    <mergeCell ref="J797:J801"/>
    <mergeCell ref="I802:I806"/>
    <mergeCell ref="J802:J806"/>
    <mergeCell ref="I812:I816"/>
    <mergeCell ref="J812:J816"/>
    <mergeCell ref="A827:A831"/>
    <mergeCell ref="B827:B831"/>
    <mergeCell ref="H827:H831"/>
    <mergeCell ref="K827:K831"/>
    <mergeCell ref="A832:A836"/>
    <mergeCell ref="B832:B836"/>
    <mergeCell ref="H832:H836"/>
    <mergeCell ref="K832:K836"/>
    <mergeCell ref="A817:A821"/>
    <mergeCell ref="B817:B821"/>
    <mergeCell ref="H817:H821"/>
    <mergeCell ref="K817:K821"/>
    <mergeCell ref="A822:A826"/>
    <mergeCell ref="B822:B826"/>
    <mergeCell ref="H822:H826"/>
    <mergeCell ref="K822:K826"/>
    <mergeCell ref="I817:I821"/>
    <mergeCell ref="J817:J821"/>
    <mergeCell ref="I832:I836"/>
    <mergeCell ref="J832:J836"/>
    <mergeCell ref="A853:K853"/>
    <mergeCell ref="A847:A851"/>
    <mergeCell ref="B847:B851"/>
    <mergeCell ref="H847:H851"/>
    <mergeCell ref="K847:K851"/>
    <mergeCell ref="A837:A841"/>
    <mergeCell ref="B837:B841"/>
    <mergeCell ref="H837:H841"/>
    <mergeCell ref="K837:K841"/>
    <mergeCell ref="A842:A846"/>
    <mergeCell ref="B842:B846"/>
    <mergeCell ref="H842:H846"/>
    <mergeCell ref="K842:K846"/>
    <mergeCell ref="I837:I841"/>
    <mergeCell ref="J837:J841"/>
    <mergeCell ref="I847:I851"/>
    <mergeCell ref="J847:J851"/>
    <mergeCell ref="M3:M4"/>
    <mergeCell ref="L5:L9"/>
    <mergeCell ref="M5:M9"/>
    <mergeCell ref="L10:L14"/>
    <mergeCell ref="M10:M14"/>
    <mergeCell ref="L15:L19"/>
    <mergeCell ref="M15:M19"/>
    <mergeCell ref="L20:L24"/>
    <mergeCell ref="M20:M24"/>
    <mergeCell ref="L25:L29"/>
    <mergeCell ref="M25:M29"/>
    <mergeCell ref="L30:L34"/>
    <mergeCell ref="M30:M34"/>
    <mergeCell ref="L3:L4"/>
    <mergeCell ref="M75:M79"/>
    <mergeCell ref="L140:L144"/>
    <mergeCell ref="M140:M144"/>
    <mergeCell ref="L125:L129"/>
    <mergeCell ref="M125:M129"/>
    <mergeCell ref="L130:L134"/>
    <mergeCell ref="M130:M134"/>
    <mergeCell ref="L135:L139"/>
    <mergeCell ref="M135:M139"/>
    <mergeCell ref="L105:L109"/>
    <mergeCell ref="M105:M109"/>
    <mergeCell ref="M115:M119"/>
    <mergeCell ref="L120:L124"/>
    <mergeCell ref="M120:M124"/>
    <mergeCell ref="L45:L49"/>
    <mergeCell ref="M45:M49"/>
    <mergeCell ref="L50:L54"/>
    <mergeCell ref="M50:M54"/>
    <mergeCell ref="L55:L59"/>
    <mergeCell ref="M55:M59"/>
    <mergeCell ref="L60:L64"/>
    <mergeCell ref="M60:M64"/>
    <mergeCell ref="L65:L69"/>
    <mergeCell ref="M65:M69"/>
    <mergeCell ref="L70:L74"/>
    <mergeCell ref="M70:M74"/>
    <mergeCell ref="L75:L79"/>
    <mergeCell ref="L85:L89"/>
    <mergeCell ref="M85:M89"/>
    <mergeCell ref="L90:L94"/>
    <mergeCell ref="M90:M94"/>
    <mergeCell ref="L95:L99"/>
    <mergeCell ref="L80:L84"/>
    <mergeCell ref="M160:M164"/>
    <mergeCell ref="L165:L169"/>
    <mergeCell ref="M165:M169"/>
    <mergeCell ref="L115:L119"/>
    <mergeCell ref="L110:L114"/>
    <mergeCell ref="M110:M114"/>
    <mergeCell ref="L170:L174"/>
    <mergeCell ref="M170:M174"/>
    <mergeCell ref="L175:L179"/>
    <mergeCell ref="M175:M179"/>
    <mergeCell ref="L180:L184"/>
    <mergeCell ref="M180:M184"/>
    <mergeCell ref="L185:L189"/>
    <mergeCell ref="M185:M189"/>
    <mergeCell ref="L145:L149"/>
    <mergeCell ref="M145:M149"/>
    <mergeCell ref="L160:L164"/>
    <mergeCell ref="L155:L159"/>
    <mergeCell ref="M155:M159"/>
    <mergeCell ref="L150:L154"/>
    <mergeCell ref="M150:M154"/>
    <mergeCell ref="L340:L344"/>
    <mergeCell ref="M340:M344"/>
    <mergeCell ref="L190:L194"/>
    <mergeCell ref="M190:M194"/>
    <mergeCell ref="L235:L239"/>
    <mergeCell ref="M235:M239"/>
    <mergeCell ref="L330:L334"/>
    <mergeCell ref="M330:M334"/>
    <mergeCell ref="L320:L324"/>
    <mergeCell ref="M320:M324"/>
    <mergeCell ref="L280:L284"/>
    <mergeCell ref="M280:M284"/>
    <mergeCell ref="L275:L279"/>
    <mergeCell ref="M275:M279"/>
    <mergeCell ref="M240:M244"/>
    <mergeCell ref="L310:L314"/>
    <mergeCell ref="M310:M314"/>
    <mergeCell ref="L335:L339"/>
    <mergeCell ref="M335:M339"/>
    <mergeCell ref="L370:L374"/>
    <mergeCell ref="M370:M374"/>
    <mergeCell ref="L375:L379"/>
    <mergeCell ref="M375:M379"/>
    <mergeCell ref="L250:L254"/>
    <mergeCell ref="M250:M254"/>
    <mergeCell ref="L305:L309"/>
    <mergeCell ref="M305:M309"/>
    <mergeCell ref="L240:L244"/>
    <mergeCell ref="L265:L269"/>
    <mergeCell ref="M245:M249"/>
    <mergeCell ref="M265:M269"/>
    <mergeCell ref="M420:M424"/>
    <mergeCell ref="L425:L429"/>
    <mergeCell ref="M425:M429"/>
    <mergeCell ref="L430:L434"/>
    <mergeCell ref="M430:M434"/>
    <mergeCell ref="L435:L439"/>
    <mergeCell ref="M435:M439"/>
    <mergeCell ref="L440:L444"/>
    <mergeCell ref="M440:M444"/>
    <mergeCell ref="M465:M469"/>
    <mergeCell ref="L445:L449"/>
    <mergeCell ref="M445:M449"/>
    <mergeCell ref="L450:L454"/>
    <mergeCell ref="M450:M454"/>
    <mergeCell ref="L470:L474"/>
    <mergeCell ref="M460:M464"/>
    <mergeCell ref="L350:L354"/>
    <mergeCell ref="M350:M354"/>
    <mergeCell ref="L355:L359"/>
    <mergeCell ref="M355:M359"/>
    <mergeCell ref="L360:L364"/>
    <mergeCell ref="M360:M364"/>
    <mergeCell ref="L365:L369"/>
    <mergeCell ref="L390:L394"/>
    <mergeCell ref="M390:M394"/>
    <mergeCell ref="L380:L384"/>
    <mergeCell ref="M380:M384"/>
    <mergeCell ref="L385:L389"/>
    <mergeCell ref="M385:M389"/>
    <mergeCell ref="L812:L816"/>
    <mergeCell ref="M812:M816"/>
    <mergeCell ref="M751:M755"/>
    <mergeCell ref="M802:M806"/>
    <mergeCell ref="L807:L811"/>
    <mergeCell ref="L710:L714"/>
    <mergeCell ref="L751:L755"/>
    <mergeCell ref="M725:M729"/>
    <mergeCell ref="L730:L734"/>
    <mergeCell ref="M730:M734"/>
    <mergeCell ref="L735:L739"/>
    <mergeCell ref="M735:M739"/>
    <mergeCell ref="M695:M699"/>
    <mergeCell ref="L720:L724"/>
    <mergeCell ref="M781:M785"/>
    <mergeCell ref="L746:L750"/>
    <mergeCell ref="M746:M750"/>
    <mergeCell ref="M766:M770"/>
    <mergeCell ref="L781:L785"/>
    <mergeCell ref="L822:L826"/>
    <mergeCell ref="M822:M826"/>
    <mergeCell ref="L792:L796"/>
    <mergeCell ref="M792:M796"/>
    <mergeCell ref="L797:L801"/>
    <mergeCell ref="L705:L709"/>
    <mergeCell ref="M705:M709"/>
    <mergeCell ref="L695:L699"/>
    <mergeCell ref="L786:L791"/>
    <mergeCell ref="M786:M791"/>
    <mergeCell ref="L802:L806"/>
    <mergeCell ref="L847:L851"/>
    <mergeCell ref="M847:M851"/>
    <mergeCell ref="L832:L836"/>
    <mergeCell ref="M832:M836"/>
    <mergeCell ref="L837:L841"/>
    <mergeCell ref="M837:M841"/>
    <mergeCell ref="L842:L846"/>
    <mergeCell ref="M842:M846"/>
    <mergeCell ref="M807:M811"/>
    <mergeCell ref="L776:L780"/>
    <mergeCell ref="M776:M780"/>
    <mergeCell ref="L817:L821"/>
    <mergeCell ref="M817:M821"/>
    <mergeCell ref="L827:L831"/>
    <mergeCell ref="M827:M831"/>
    <mergeCell ref="M797:M801"/>
    <mergeCell ref="L756:L760"/>
    <mergeCell ref="M756:M760"/>
    <mergeCell ref="L761:L765"/>
    <mergeCell ref="M761:M765"/>
    <mergeCell ref="L766:L770"/>
    <mergeCell ref="J580:J584"/>
    <mergeCell ref="L610:L614"/>
    <mergeCell ref="M610:M614"/>
    <mergeCell ref="M665:M669"/>
    <mergeCell ref="M620:M624"/>
    <mergeCell ref="M625:M629"/>
    <mergeCell ref="M630:M634"/>
    <mergeCell ref="M635:M639"/>
    <mergeCell ref="L650:L654"/>
    <mergeCell ref="L655:L659"/>
    <mergeCell ref="L645:L649"/>
    <mergeCell ref="M595:M599"/>
    <mergeCell ref="L635:L639"/>
    <mergeCell ref="L600:L604"/>
    <mergeCell ref="M600:M604"/>
    <mergeCell ref="L660:L664"/>
    <mergeCell ref="L580:L584"/>
    <mergeCell ref="L615:L619"/>
    <mergeCell ref="M615:M619"/>
    <mergeCell ref="K590:K594"/>
    <mergeCell ref="L590:L594"/>
    <mergeCell ref="M590:M594"/>
    <mergeCell ref="M580:M584"/>
    <mergeCell ref="L595:L599"/>
    <mergeCell ref="M605:M609"/>
    <mergeCell ref="M585:M589"/>
    <mergeCell ref="M690:M694"/>
    <mergeCell ref="M720:M724"/>
    <mergeCell ref="L725:L729"/>
    <mergeCell ref="L771:L775"/>
    <mergeCell ref="M771:M775"/>
    <mergeCell ref="L700:L704"/>
    <mergeCell ref="M700:M704"/>
    <mergeCell ref="M710:M714"/>
    <mergeCell ref="L715:L719"/>
    <mergeCell ref="M715:M719"/>
    <mergeCell ref="L515:L519"/>
    <mergeCell ref="M515:M519"/>
    <mergeCell ref="L690:L694"/>
    <mergeCell ref="M530:M534"/>
    <mergeCell ref="M535:M539"/>
    <mergeCell ref="M570:M574"/>
    <mergeCell ref="L575:L579"/>
    <mergeCell ref="M575:M579"/>
    <mergeCell ref="M685:M689"/>
    <mergeCell ref="L680:L684"/>
    <mergeCell ref="M670:M674"/>
    <mergeCell ref="L675:L679"/>
    <mergeCell ref="M675:M679"/>
    <mergeCell ref="L685:L689"/>
    <mergeCell ref="M650:M654"/>
    <mergeCell ref="M655:M659"/>
    <mergeCell ref="M660:M664"/>
    <mergeCell ref="L520:L524"/>
    <mergeCell ref="M520:M524"/>
    <mergeCell ref="L525:L529"/>
    <mergeCell ref="M525:M529"/>
    <mergeCell ref="L530:L534"/>
    <mergeCell ref="M680:M684"/>
    <mergeCell ref="M365:M369"/>
    <mergeCell ref="L195:L199"/>
    <mergeCell ref="L245:L249"/>
    <mergeCell ref="L200:L204"/>
    <mergeCell ref="M200:M204"/>
    <mergeCell ref="L205:L209"/>
    <mergeCell ref="M205:M209"/>
    <mergeCell ref="L210:L214"/>
    <mergeCell ref="M210:M214"/>
    <mergeCell ref="L215:L219"/>
    <mergeCell ref="M215:M219"/>
    <mergeCell ref="L220:L224"/>
    <mergeCell ref="M220:M224"/>
    <mergeCell ref="L225:L229"/>
    <mergeCell ref="M225:M229"/>
    <mergeCell ref="L230:L234"/>
    <mergeCell ref="M230:M234"/>
    <mergeCell ref="L670:L674"/>
    <mergeCell ref="L585:L589"/>
    <mergeCell ref="L540:L544"/>
    <mergeCell ref="M540:M544"/>
    <mergeCell ref="M455:M459"/>
    <mergeCell ref="L410:L414"/>
    <mergeCell ref="M410:M414"/>
    <mergeCell ref="L415:L419"/>
    <mergeCell ref="M415:M419"/>
    <mergeCell ref="L420:L424"/>
    <mergeCell ref="M490:M494"/>
    <mergeCell ref="L495:L499"/>
    <mergeCell ref="M495:M499"/>
    <mergeCell ref="L500:L504"/>
    <mergeCell ref="B2:L2"/>
    <mergeCell ref="C3:F3"/>
    <mergeCell ref="G3:G4"/>
    <mergeCell ref="I105:I109"/>
    <mergeCell ref="J105:J109"/>
    <mergeCell ref="M645:M649"/>
    <mergeCell ref="M80:M84"/>
    <mergeCell ref="M95:M99"/>
    <mergeCell ref="L100:L104"/>
    <mergeCell ref="M100:M104"/>
    <mergeCell ref="L35:L39"/>
    <mergeCell ref="M35:M39"/>
    <mergeCell ref="L40:L44"/>
    <mergeCell ref="M40:M44"/>
    <mergeCell ref="L665:L669"/>
    <mergeCell ref="L620:L624"/>
    <mergeCell ref="L640:L644"/>
    <mergeCell ref="M640:M644"/>
    <mergeCell ref="L625:L629"/>
    <mergeCell ref="L630:L634"/>
    <mergeCell ref="L535:L539"/>
    <mergeCell ref="M565:M569"/>
    <mergeCell ref="L565:L569"/>
    <mergeCell ref="L560:L564"/>
    <mergeCell ref="M560:M564"/>
    <mergeCell ref="L570:L574"/>
    <mergeCell ref="L555:L559"/>
    <mergeCell ref="M555:M559"/>
    <mergeCell ref="H195:H199"/>
    <mergeCell ref="I195:I199"/>
    <mergeCell ref="M195:M199"/>
    <mergeCell ref="B245:B249"/>
    <mergeCell ref="J240:J244"/>
    <mergeCell ref="A480:A484"/>
    <mergeCell ref="B480:B484"/>
    <mergeCell ref="H480:H484"/>
    <mergeCell ref="I480:I484"/>
    <mergeCell ref="J480:J484"/>
    <mergeCell ref="K480:K484"/>
    <mergeCell ref="L480:L484"/>
    <mergeCell ref="M480:M484"/>
    <mergeCell ref="A545:A549"/>
    <mergeCell ref="B545:B549"/>
    <mergeCell ref="H545:H549"/>
    <mergeCell ref="I545:I549"/>
    <mergeCell ref="J545:J549"/>
    <mergeCell ref="K545:K549"/>
    <mergeCell ref="L545:L549"/>
    <mergeCell ref="M545:M549"/>
    <mergeCell ref="M470:M474"/>
    <mergeCell ref="M505:M509"/>
    <mergeCell ref="M500:M504"/>
    <mergeCell ref="L510:L514"/>
    <mergeCell ref="M510:M514"/>
    <mergeCell ref="L465:L469"/>
    <mergeCell ref="L505:L509"/>
    <mergeCell ref="L490:L494"/>
    <mergeCell ref="L395:L399"/>
    <mergeCell ref="M395:M399"/>
    <mergeCell ref="L400:L404"/>
    <mergeCell ref="M400:M404"/>
    <mergeCell ref="L405:L409"/>
    <mergeCell ref="M405:M409"/>
    <mergeCell ref="L455:L459"/>
    <mergeCell ref="A550:A554"/>
    <mergeCell ref="B550:B554"/>
    <mergeCell ref="H550:H554"/>
    <mergeCell ref="I550:I554"/>
    <mergeCell ref="J550:J554"/>
    <mergeCell ref="K550:K554"/>
    <mergeCell ref="L550:L554"/>
    <mergeCell ref="M550:M554"/>
    <mergeCell ref="A475:A479"/>
    <mergeCell ref="B475:B479"/>
    <mergeCell ref="H475:H479"/>
    <mergeCell ref="I475:I479"/>
    <mergeCell ref="J475:J479"/>
    <mergeCell ref="K475:K479"/>
    <mergeCell ref="L475:L479"/>
    <mergeCell ref="M475:M479"/>
    <mergeCell ref="A345:A349"/>
    <mergeCell ref="B345:B349"/>
    <mergeCell ref="H345:H349"/>
    <mergeCell ref="I345:I349"/>
    <mergeCell ref="J345:J349"/>
    <mergeCell ref="K345:K349"/>
    <mergeCell ref="L345:L349"/>
    <mergeCell ref="M345:M349"/>
    <mergeCell ref="A485:A489"/>
    <mergeCell ref="B485:B489"/>
    <mergeCell ref="H485:H489"/>
    <mergeCell ref="I485:I489"/>
    <mergeCell ref="J485:J489"/>
    <mergeCell ref="K485:K489"/>
    <mergeCell ref="L485:L489"/>
    <mergeCell ref="M485:M489"/>
  </mergeCells>
  <pageMargins left="0.19685039370078741" right="0.19685039370078741" top="0.43307086614173229" bottom="0.15748031496062992" header="0.23622047244094491" footer="0.11811023622047245"/>
  <pageSetup paperSize="9" scale="56" fitToHeight="0" orientation="landscape" r:id="rId1"/>
  <headerFooter differentFirst="1">
    <oddHeader>&amp;C&amp;P</oddHeader>
    <firstHeader>&amp;C</firstHeader>
  </headerFooter>
  <rowBreaks count="26" manualBreakCount="26">
    <brk id="39" max="12" man="1"/>
    <brk id="64" max="12" man="1"/>
    <brk id="99" max="12" man="1"/>
    <brk id="139" max="12" man="1"/>
    <brk id="174" max="12" man="1"/>
    <brk id="219" max="12" man="1"/>
    <brk id="259" max="12" man="1"/>
    <brk id="279" max="12" man="1"/>
    <brk id="304" max="12" man="1"/>
    <brk id="334" max="12" man="1"/>
    <brk id="374" max="12" man="1"/>
    <brk id="409" max="12" man="1"/>
    <brk id="439" max="12" man="1"/>
    <brk id="454" max="12" man="1"/>
    <brk id="489" max="12" man="1"/>
    <brk id="529" max="12" man="1"/>
    <brk id="564" max="12" man="1"/>
    <brk id="604" max="12" man="1"/>
    <brk id="629" max="12" man="1"/>
    <brk id="674" max="12" man="1"/>
    <brk id="714" max="12" man="1"/>
    <brk id="739" max="12" man="1"/>
    <brk id="755" max="12" man="1"/>
    <brk id="775" max="12" man="1"/>
    <brk id="796" max="12" man="1"/>
    <brk id="826" max="12" man="1"/>
  </rowBreaks>
</worksheet>
</file>

<file path=xl/worksheets/sheet2.xml><?xml version="1.0" encoding="utf-8"?>
<worksheet xmlns="http://schemas.openxmlformats.org/spreadsheetml/2006/main" xmlns:r="http://schemas.openxmlformats.org/officeDocument/2006/relationships">
  <sheetPr>
    <pageSetUpPr fitToPage="1"/>
  </sheetPr>
  <dimension ref="A1:N64"/>
  <sheetViews>
    <sheetView view="pageBreakPreview" topLeftCell="A37" zoomScale="85" zoomScaleSheetLayoutView="85" workbookViewId="0">
      <selection activeCell="B15" sqref="B15"/>
    </sheetView>
  </sheetViews>
  <sheetFormatPr defaultColWidth="9.140625" defaultRowHeight="15"/>
  <cols>
    <col min="1" max="1" width="5.28515625" style="27" customWidth="1"/>
    <col min="2" max="2" width="26.85546875" style="27" customWidth="1"/>
    <col min="3" max="3" width="8.7109375" style="27" customWidth="1"/>
    <col min="4" max="4" width="10" style="27" customWidth="1"/>
    <col min="5" max="5" width="10.7109375" style="27" customWidth="1"/>
    <col min="6" max="6" width="9.7109375" style="27" customWidth="1"/>
    <col min="7" max="7" width="9" style="27" customWidth="1"/>
    <col min="8" max="8" width="12.85546875" style="27" customWidth="1"/>
    <col min="9" max="9" width="15.42578125" style="27" customWidth="1"/>
    <col min="10" max="10" width="53" style="27" customWidth="1"/>
    <col min="11" max="11" width="52.5703125" style="27" customWidth="1"/>
    <col min="12" max="12" width="23.42578125" style="27" customWidth="1"/>
    <col min="13" max="13" width="13.85546875" style="27" customWidth="1"/>
    <col min="14" max="14" width="11.7109375" style="27" customWidth="1"/>
    <col min="15" max="16384" width="9.140625" style="27"/>
  </cols>
  <sheetData>
    <row r="1" spans="1:14" ht="18.75">
      <c r="A1" s="31"/>
      <c r="B1" s="32"/>
      <c r="C1" s="33"/>
      <c r="D1" s="33"/>
      <c r="E1" s="32"/>
      <c r="F1" s="32"/>
      <c r="G1" s="32"/>
      <c r="H1" s="34"/>
      <c r="I1" s="34"/>
      <c r="J1" s="32"/>
      <c r="K1" s="34"/>
      <c r="L1" s="34"/>
      <c r="M1" s="34"/>
      <c r="N1" s="101" t="s">
        <v>321</v>
      </c>
    </row>
    <row r="2" spans="1:14" ht="11.25" customHeight="1">
      <c r="A2" s="31"/>
      <c r="B2" s="32"/>
      <c r="C2" s="33"/>
      <c r="D2" s="33"/>
      <c r="E2" s="32"/>
      <c r="F2" s="32"/>
      <c r="G2" s="32"/>
      <c r="H2" s="32"/>
      <c r="I2" s="32"/>
      <c r="J2" s="32"/>
      <c r="K2" s="32"/>
      <c r="L2" s="32"/>
      <c r="M2" s="32"/>
      <c r="N2" s="32"/>
    </row>
    <row r="3" spans="1:14" ht="18.75">
      <c r="A3" s="204" t="s">
        <v>488</v>
      </c>
      <c r="B3" s="204"/>
      <c r="C3" s="204"/>
      <c r="D3" s="204"/>
      <c r="E3" s="204"/>
      <c r="F3" s="204"/>
      <c r="G3" s="204"/>
      <c r="H3" s="204"/>
      <c r="I3" s="204"/>
      <c r="J3" s="204"/>
      <c r="K3" s="204"/>
      <c r="L3" s="204"/>
      <c r="M3" s="204"/>
      <c r="N3" s="204"/>
    </row>
    <row r="4" spans="1:14" ht="12" customHeight="1">
      <c r="A4" s="35"/>
      <c r="B4" s="34"/>
      <c r="C4" s="36"/>
      <c r="D4" s="36"/>
      <c r="E4" s="34"/>
      <c r="F4" s="34"/>
      <c r="G4" s="34"/>
      <c r="H4" s="34"/>
      <c r="I4" s="34"/>
      <c r="J4" s="34"/>
      <c r="K4" s="34"/>
      <c r="L4" s="34"/>
      <c r="M4" s="34"/>
      <c r="N4" s="34"/>
    </row>
    <row r="5" spans="1:14" ht="22.5" customHeight="1">
      <c r="A5" s="205" t="s">
        <v>275</v>
      </c>
      <c r="B5" s="205" t="s">
        <v>489</v>
      </c>
      <c r="C5" s="205" t="s">
        <v>490</v>
      </c>
      <c r="D5" s="205" t="s">
        <v>491</v>
      </c>
      <c r="E5" s="205" t="s">
        <v>492</v>
      </c>
      <c r="F5" s="205"/>
      <c r="G5" s="205"/>
      <c r="H5" s="206" t="s">
        <v>493</v>
      </c>
      <c r="I5" s="206" t="s">
        <v>494</v>
      </c>
      <c r="J5" s="206" t="s">
        <v>495</v>
      </c>
      <c r="K5" s="206" t="s">
        <v>496</v>
      </c>
      <c r="L5" s="206" t="s">
        <v>497</v>
      </c>
      <c r="M5" s="206" t="s">
        <v>498</v>
      </c>
      <c r="N5" s="206" t="s">
        <v>499</v>
      </c>
    </row>
    <row r="6" spans="1:14" ht="25.5" customHeight="1">
      <c r="A6" s="205"/>
      <c r="B6" s="205"/>
      <c r="C6" s="205"/>
      <c r="D6" s="205"/>
      <c r="E6" s="102">
        <v>2018</v>
      </c>
      <c r="F6" s="206" t="s">
        <v>577</v>
      </c>
      <c r="G6" s="206"/>
      <c r="H6" s="206"/>
      <c r="I6" s="206"/>
      <c r="J6" s="206"/>
      <c r="K6" s="206"/>
      <c r="L6" s="206"/>
      <c r="M6" s="206"/>
      <c r="N6" s="206"/>
    </row>
    <row r="7" spans="1:14" ht="51" customHeight="1">
      <c r="A7" s="205"/>
      <c r="B7" s="205"/>
      <c r="C7" s="205"/>
      <c r="D7" s="205"/>
      <c r="E7" s="102" t="s">
        <v>500</v>
      </c>
      <c r="F7" s="102" t="s">
        <v>501</v>
      </c>
      <c r="G7" s="102" t="s">
        <v>500</v>
      </c>
      <c r="H7" s="206"/>
      <c r="I7" s="206"/>
      <c r="J7" s="206"/>
      <c r="K7" s="206"/>
      <c r="L7" s="206"/>
      <c r="M7" s="206"/>
      <c r="N7" s="206"/>
    </row>
    <row r="8" spans="1:14" ht="19.5" customHeight="1">
      <c r="A8" s="38"/>
      <c r="B8" s="202" t="s">
        <v>330</v>
      </c>
      <c r="C8" s="202"/>
      <c r="D8" s="202"/>
      <c r="E8" s="202"/>
      <c r="F8" s="202"/>
      <c r="G8" s="202"/>
      <c r="H8" s="202"/>
      <c r="I8" s="202"/>
      <c r="J8" s="202"/>
      <c r="K8" s="202"/>
      <c r="L8" s="202"/>
      <c r="M8" s="39">
        <f>AVERAGE(M9:M12,M14:M17,M19:M28,M30:M32,M34:M40,M42:M55,M58:M60)</f>
        <v>0.98537730814387881</v>
      </c>
      <c r="N8" s="39">
        <f>AVERAGE(N9:N12,N14:N17,N19:N28,N30:N32,N34:N40,N42:N55,N58:N60)</f>
        <v>0.9674244268353791</v>
      </c>
    </row>
    <row r="9" spans="1:14" ht="132" customHeight="1">
      <c r="A9" s="38" t="s">
        <v>502</v>
      </c>
      <c r="B9" s="40" t="s">
        <v>627</v>
      </c>
      <c r="C9" s="102" t="s">
        <v>628</v>
      </c>
      <c r="D9" s="42" t="s">
        <v>504</v>
      </c>
      <c r="E9" s="41">
        <v>74.099999999999994</v>
      </c>
      <c r="F9" s="102">
        <v>65.2</v>
      </c>
      <c r="G9" s="41">
        <v>66.900000000000006</v>
      </c>
      <c r="H9" s="44">
        <f t="shared" ref="H9:H12" si="0">G9/F9</f>
        <v>1.0260736196319018</v>
      </c>
      <c r="I9" s="44">
        <f t="shared" ref="I9:I12" si="1">G9/E9</f>
        <v>0.90283400809716619</v>
      </c>
      <c r="J9" s="40" t="s">
        <v>843</v>
      </c>
      <c r="K9" s="46"/>
      <c r="L9" s="46" t="s">
        <v>459</v>
      </c>
      <c r="M9" s="44">
        <v>1</v>
      </c>
      <c r="N9" s="44">
        <v>0.90300000000000002</v>
      </c>
    </row>
    <row r="10" spans="1:14" ht="102" customHeight="1">
      <c r="A10" s="38" t="s">
        <v>506</v>
      </c>
      <c r="B10" s="40" t="s">
        <v>510</v>
      </c>
      <c r="C10" s="102" t="s">
        <v>511</v>
      </c>
      <c r="D10" s="42" t="s">
        <v>504</v>
      </c>
      <c r="E10" s="55">
        <v>3053</v>
      </c>
      <c r="F10" s="55">
        <v>3098</v>
      </c>
      <c r="G10" s="55">
        <v>3098</v>
      </c>
      <c r="H10" s="44">
        <f t="shared" si="0"/>
        <v>1</v>
      </c>
      <c r="I10" s="44">
        <f t="shared" si="1"/>
        <v>1.014739600393056</v>
      </c>
      <c r="J10" s="40" t="s">
        <v>817</v>
      </c>
      <c r="K10" s="46"/>
      <c r="L10" s="46" t="s">
        <v>459</v>
      </c>
      <c r="M10" s="44" t="s">
        <v>505</v>
      </c>
      <c r="N10" s="44" t="s">
        <v>505</v>
      </c>
    </row>
    <row r="11" spans="1:14" ht="112.5" customHeight="1">
      <c r="A11" s="38" t="s">
        <v>508</v>
      </c>
      <c r="B11" s="40" t="s">
        <v>512</v>
      </c>
      <c r="C11" s="41" t="s">
        <v>507</v>
      </c>
      <c r="D11" s="48" t="s">
        <v>513</v>
      </c>
      <c r="E11" s="102">
        <v>100</v>
      </c>
      <c r="F11" s="102">
        <v>100</v>
      </c>
      <c r="G11" s="102">
        <v>100</v>
      </c>
      <c r="H11" s="44">
        <f t="shared" si="0"/>
        <v>1</v>
      </c>
      <c r="I11" s="44">
        <f t="shared" si="1"/>
        <v>1</v>
      </c>
      <c r="J11" s="46"/>
      <c r="K11" s="46"/>
      <c r="L11" s="40" t="s">
        <v>14</v>
      </c>
      <c r="M11" s="44">
        <v>1</v>
      </c>
      <c r="N11" s="44" t="s">
        <v>505</v>
      </c>
    </row>
    <row r="12" spans="1:14" ht="67.5" customHeight="1">
      <c r="A12" s="38" t="s">
        <v>509</v>
      </c>
      <c r="B12" s="40" t="s">
        <v>514</v>
      </c>
      <c r="C12" s="41" t="s">
        <v>507</v>
      </c>
      <c r="D12" s="42" t="s">
        <v>504</v>
      </c>
      <c r="E12" s="102">
        <v>104.4</v>
      </c>
      <c r="F12" s="102">
        <v>103</v>
      </c>
      <c r="G12" s="102">
        <v>106.3</v>
      </c>
      <c r="H12" s="44">
        <f t="shared" si="0"/>
        <v>1.0320388349514562</v>
      </c>
      <c r="I12" s="44">
        <f t="shared" si="1"/>
        <v>1.0181992337164749</v>
      </c>
      <c r="J12" s="46" t="s">
        <v>818</v>
      </c>
      <c r="K12" s="46"/>
      <c r="L12" s="40" t="s">
        <v>12</v>
      </c>
      <c r="M12" s="44">
        <v>1</v>
      </c>
      <c r="N12" s="44">
        <f>I12</f>
        <v>1.0181992337164749</v>
      </c>
    </row>
    <row r="13" spans="1:14" ht="19.5" customHeight="1">
      <c r="A13" s="38">
        <v>1</v>
      </c>
      <c r="B13" s="202" t="s">
        <v>515</v>
      </c>
      <c r="C13" s="202"/>
      <c r="D13" s="202"/>
      <c r="E13" s="202"/>
      <c r="F13" s="202"/>
      <c r="G13" s="202"/>
      <c r="H13" s="202"/>
      <c r="I13" s="202"/>
      <c r="J13" s="202"/>
      <c r="K13" s="202"/>
      <c r="L13" s="202"/>
      <c r="M13" s="39">
        <f>AVERAGE(M14:M17)</f>
        <v>0.80259365994236309</v>
      </c>
      <c r="N13" s="39">
        <v>1</v>
      </c>
    </row>
    <row r="14" spans="1:14" ht="81.75" customHeight="1">
      <c r="A14" s="49" t="s">
        <v>18</v>
      </c>
      <c r="B14" s="46" t="s">
        <v>629</v>
      </c>
      <c r="C14" s="102" t="s">
        <v>630</v>
      </c>
      <c r="D14" s="42" t="s">
        <v>504</v>
      </c>
      <c r="E14" s="102">
        <v>97.5</v>
      </c>
      <c r="F14" s="102">
        <v>81</v>
      </c>
      <c r="G14" s="102">
        <v>81</v>
      </c>
      <c r="H14" s="50">
        <f>G14/F14</f>
        <v>1</v>
      </c>
      <c r="I14" s="50">
        <f>G14/E14</f>
        <v>0.83076923076923082</v>
      </c>
      <c r="J14" s="51" t="s">
        <v>777</v>
      </c>
      <c r="K14" s="46"/>
      <c r="L14" s="46" t="s">
        <v>459</v>
      </c>
      <c r="M14" s="44" t="s">
        <v>505</v>
      </c>
      <c r="N14" s="44" t="s">
        <v>505</v>
      </c>
    </row>
    <row r="15" spans="1:14" ht="102.75" customHeight="1">
      <c r="A15" s="49" t="s">
        <v>28</v>
      </c>
      <c r="B15" s="47" t="s">
        <v>516</v>
      </c>
      <c r="C15" s="41" t="s">
        <v>507</v>
      </c>
      <c r="D15" s="42" t="s">
        <v>504</v>
      </c>
      <c r="E15" s="41">
        <v>45.7</v>
      </c>
      <c r="F15" s="102">
        <v>69.400000000000006</v>
      </c>
      <c r="G15" s="41">
        <v>42</v>
      </c>
      <c r="H15" s="50">
        <f>G15/F15</f>
        <v>0.60518731988472618</v>
      </c>
      <c r="I15" s="50">
        <f>G15/E15</f>
        <v>0.91903719912472637</v>
      </c>
      <c r="J15" s="51" t="s">
        <v>759</v>
      </c>
      <c r="K15" s="46" t="s">
        <v>816</v>
      </c>
      <c r="L15" s="46" t="s">
        <v>459</v>
      </c>
      <c r="M15" s="44">
        <f>H15</f>
        <v>0.60518731988472618</v>
      </c>
      <c r="N15" s="44">
        <f>I15</f>
        <v>0.91903719912472637</v>
      </c>
    </row>
    <row r="16" spans="1:14" ht="116.25" customHeight="1">
      <c r="A16" s="49" t="s">
        <v>36</v>
      </c>
      <c r="B16" s="47" t="s">
        <v>631</v>
      </c>
      <c r="C16" s="41" t="s">
        <v>503</v>
      </c>
      <c r="D16" s="42" t="s">
        <v>504</v>
      </c>
      <c r="E16" s="102">
        <v>230</v>
      </c>
      <c r="F16" s="102">
        <v>240</v>
      </c>
      <c r="G16" s="41">
        <v>240</v>
      </c>
      <c r="H16" s="50">
        <f>G16/F16</f>
        <v>1</v>
      </c>
      <c r="I16" s="50">
        <f>G16/E16</f>
        <v>1.0434782608695652</v>
      </c>
      <c r="J16" s="46" t="s">
        <v>842</v>
      </c>
      <c r="K16" s="46"/>
      <c r="L16" s="46" t="s">
        <v>459</v>
      </c>
      <c r="M16" s="44" t="s">
        <v>505</v>
      </c>
      <c r="N16" s="44" t="s">
        <v>505</v>
      </c>
    </row>
    <row r="17" spans="1:14" ht="116.25" customHeight="1">
      <c r="A17" s="49" t="s">
        <v>517</v>
      </c>
      <c r="B17" s="47" t="s">
        <v>799</v>
      </c>
      <c r="C17" s="102" t="s">
        <v>632</v>
      </c>
      <c r="D17" s="95" t="s">
        <v>525</v>
      </c>
      <c r="E17" s="102">
        <v>1</v>
      </c>
      <c r="F17" s="102">
        <v>1</v>
      </c>
      <c r="G17" s="102">
        <v>1</v>
      </c>
      <c r="H17" s="50">
        <f>G17/F17</f>
        <v>1</v>
      </c>
      <c r="I17" s="50">
        <f>G17/E17</f>
        <v>1</v>
      </c>
      <c r="J17" s="51"/>
      <c r="K17" s="46"/>
      <c r="L17" s="46" t="s">
        <v>459</v>
      </c>
      <c r="M17" s="44">
        <v>1</v>
      </c>
      <c r="N17" s="44" t="s">
        <v>505</v>
      </c>
    </row>
    <row r="18" spans="1:14" ht="18.75" customHeight="1">
      <c r="A18" s="38">
        <v>2</v>
      </c>
      <c r="B18" s="202" t="s">
        <v>522</v>
      </c>
      <c r="C18" s="202"/>
      <c r="D18" s="202"/>
      <c r="E18" s="202"/>
      <c r="F18" s="202"/>
      <c r="G18" s="202"/>
      <c r="H18" s="202"/>
      <c r="I18" s="202"/>
      <c r="J18" s="202"/>
      <c r="K18" s="202"/>
      <c r="L18" s="202"/>
      <c r="M18" s="39">
        <f>AVERAGE(M19:M28)</f>
        <v>1</v>
      </c>
      <c r="N18" s="39">
        <f>AVERAGE(N19:N28)</f>
        <v>0.16722408026755853</v>
      </c>
    </row>
    <row r="19" spans="1:14" ht="166.5" customHeight="1">
      <c r="A19" s="49" t="s">
        <v>41</v>
      </c>
      <c r="B19" s="47" t="s">
        <v>633</v>
      </c>
      <c r="C19" s="41" t="s">
        <v>507</v>
      </c>
      <c r="D19" s="42" t="s">
        <v>504</v>
      </c>
      <c r="E19" s="102">
        <v>147.5</v>
      </c>
      <c r="F19" s="102">
        <v>160.6</v>
      </c>
      <c r="G19" s="52">
        <v>160.6</v>
      </c>
      <c r="H19" s="50">
        <f>G19/F19</f>
        <v>1</v>
      </c>
      <c r="I19" s="50">
        <f>G19/E19</f>
        <v>1.0888135593220338</v>
      </c>
      <c r="J19" s="46" t="s">
        <v>819</v>
      </c>
      <c r="K19" s="46"/>
      <c r="L19" s="46" t="s">
        <v>459</v>
      </c>
      <c r="M19" s="44" t="s">
        <v>505</v>
      </c>
      <c r="N19" s="44" t="s">
        <v>505</v>
      </c>
    </row>
    <row r="20" spans="1:14" ht="118.5" customHeight="1">
      <c r="A20" s="49" t="s">
        <v>45</v>
      </c>
      <c r="B20" s="47" t="s">
        <v>634</v>
      </c>
      <c r="C20" s="41" t="s">
        <v>503</v>
      </c>
      <c r="D20" s="42" t="s">
        <v>504</v>
      </c>
      <c r="E20" s="102">
        <v>27.1</v>
      </c>
      <c r="F20" s="102">
        <v>30.8</v>
      </c>
      <c r="G20" s="52">
        <v>34</v>
      </c>
      <c r="H20" s="50">
        <f>G20/F20</f>
        <v>1.1038961038961039</v>
      </c>
      <c r="I20" s="50">
        <f>G20/E20</f>
        <v>1.2546125461254611</v>
      </c>
      <c r="J20" s="46" t="s">
        <v>820</v>
      </c>
      <c r="K20" s="46"/>
      <c r="L20" s="46" t="s">
        <v>459</v>
      </c>
      <c r="M20" s="44" t="s">
        <v>505</v>
      </c>
      <c r="N20" s="44" t="s">
        <v>505</v>
      </c>
    </row>
    <row r="21" spans="1:14" ht="192.75" customHeight="1">
      <c r="A21" s="49" t="s">
        <v>216</v>
      </c>
      <c r="B21" s="47" t="s">
        <v>523</v>
      </c>
      <c r="C21" s="41" t="s">
        <v>507</v>
      </c>
      <c r="D21" s="42" t="s">
        <v>504</v>
      </c>
      <c r="E21" s="102">
        <v>29.9</v>
      </c>
      <c r="F21" s="52">
        <v>5</v>
      </c>
      <c r="G21" s="52">
        <v>5</v>
      </c>
      <c r="H21" s="50">
        <f t="shared" ref="H21" si="2">G21/F21</f>
        <v>1</v>
      </c>
      <c r="I21" s="50">
        <f t="shared" ref="I21" si="3">G21/E21</f>
        <v>0.16722408026755853</v>
      </c>
      <c r="J21" s="46" t="s">
        <v>805</v>
      </c>
      <c r="K21" s="46"/>
      <c r="L21" s="46" t="s">
        <v>459</v>
      </c>
      <c r="M21" s="44">
        <v>1</v>
      </c>
      <c r="N21" s="44">
        <f>I21</f>
        <v>0.16722408026755853</v>
      </c>
    </row>
    <row r="22" spans="1:14" ht="101.25" customHeight="1">
      <c r="A22" s="49" t="s">
        <v>222</v>
      </c>
      <c r="B22" s="47" t="s">
        <v>526</v>
      </c>
      <c r="C22" s="102" t="s">
        <v>527</v>
      </c>
      <c r="D22" s="102" t="s">
        <v>525</v>
      </c>
      <c r="E22" s="102">
        <v>81</v>
      </c>
      <c r="F22" s="102">
        <v>81</v>
      </c>
      <c r="G22" s="102">
        <v>87</v>
      </c>
      <c r="H22" s="50">
        <f>G22/F22</f>
        <v>1.0740740740740742</v>
      </c>
      <c r="I22" s="50">
        <f>G22/E22</f>
        <v>1.0740740740740742</v>
      </c>
      <c r="J22" s="46" t="s">
        <v>778</v>
      </c>
      <c r="K22" s="46"/>
      <c r="L22" s="46" t="s">
        <v>459</v>
      </c>
      <c r="M22" s="44">
        <v>1</v>
      </c>
      <c r="N22" s="44" t="s">
        <v>505</v>
      </c>
    </row>
    <row r="23" spans="1:14" ht="99" customHeight="1">
      <c r="A23" s="49" t="s">
        <v>225</v>
      </c>
      <c r="B23" s="46" t="s">
        <v>529</v>
      </c>
      <c r="C23" s="102" t="s">
        <v>507</v>
      </c>
      <c r="D23" s="42" t="s">
        <v>504</v>
      </c>
      <c r="E23" s="102">
        <v>113.4</v>
      </c>
      <c r="F23" s="102">
        <v>156.1</v>
      </c>
      <c r="G23" s="102">
        <v>156.1</v>
      </c>
      <c r="H23" s="50">
        <f t="shared" ref="H23:H28" si="4">G23/F23</f>
        <v>1</v>
      </c>
      <c r="I23" s="50">
        <f t="shared" ref="I23:I28" si="5">G23/E23</f>
        <v>1.3765432098765431</v>
      </c>
      <c r="J23" s="46" t="s">
        <v>821</v>
      </c>
      <c r="K23" s="46"/>
      <c r="L23" s="46" t="s">
        <v>459</v>
      </c>
      <c r="M23" s="44" t="s">
        <v>505</v>
      </c>
      <c r="N23" s="44" t="s">
        <v>505</v>
      </c>
    </row>
    <row r="24" spans="1:14" ht="129" customHeight="1">
      <c r="A24" s="49" t="s">
        <v>228</v>
      </c>
      <c r="B24" s="46" t="s">
        <v>530</v>
      </c>
      <c r="C24" s="102" t="s">
        <v>507</v>
      </c>
      <c r="D24" s="42" t="s">
        <v>504</v>
      </c>
      <c r="E24" s="102">
        <v>152</v>
      </c>
      <c r="F24" s="102">
        <v>156.69999999999999</v>
      </c>
      <c r="G24" s="102">
        <v>156.69999999999999</v>
      </c>
      <c r="H24" s="50">
        <f t="shared" si="4"/>
        <v>1</v>
      </c>
      <c r="I24" s="50">
        <f t="shared" si="5"/>
        <v>1.0309210526315788</v>
      </c>
      <c r="J24" s="46" t="s">
        <v>822</v>
      </c>
      <c r="K24" s="46"/>
      <c r="L24" s="46" t="s">
        <v>459</v>
      </c>
      <c r="M24" s="44" t="s">
        <v>505</v>
      </c>
      <c r="N24" s="44" t="s">
        <v>505</v>
      </c>
    </row>
    <row r="25" spans="1:14" ht="113.25" customHeight="1">
      <c r="A25" s="49" t="s">
        <v>322</v>
      </c>
      <c r="B25" s="46" t="s">
        <v>531</v>
      </c>
      <c r="C25" s="102" t="s">
        <v>507</v>
      </c>
      <c r="D25" s="42" t="s">
        <v>504</v>
      </c>
      <c r="E25" s="102">
        <v>9.5</v>
      </c>
      <c r="F25" s="102">
        <v>10.199999999999999</v>
      </c>
      <c r="G25" s="102">
        <v>10.199999999999999</v>
      </c>
      <c r="H25" s="50">
        <f t="shared" si="4"/>
        <v>1</v>
      </c>
      <c r="I25" s="50">
        <f t="shared" si="5"/>
        <v>1.0736842105263158</v>
      </c>
      <c r="J25" s="46" t="s">
        <v>823</v>
      </c>
      <c r="K25" s="46"/>
      <c r="L25" s="46" t="s">
        <v>459</v>
      </c>
      <c r="M25" s="44" t="s">
        <v>505</v>
      </c>
      <c r="N25" s="44" t="s">
        <v>505</v>
      </c>
    </row>
    <row r="26" spans="1:14" ht="82.5" customHeight="1">
      <c r="A26" s="49" t="s">
        <v>323</v>
      </c>
      <c r="B26" s="46" t="s">
        <v>532</v>
      </c>
      <c r="C26" s="102" t="s">
        <v>524</v>
      </c>
      <c r="D26" s="42" t="s">
        <v>504</v>
      </c>
      <c r="E26" s="102">
        <v>2.9</v>
      </c>
      <c r="F26" s="102">
        <v>2.92</v>
      </c>
      <c r="G26" s="102">
        <v>2.92</v>
      </c>
      <c r="H26" s="50">
        <f t="shared" si="4"/>
        <v>1</v>
      </c>
      <c r="I26" s="50">
        <f t="shared" si="5"/>
        <v>1.0068965517241379</v>
      </c>
      <c r="J26" s="46" t="s">
        <v>824</v>
      </c>
      <c r="K26" s="46"/>
      <c r="L26" s="46" t="s">
        <v>459</v>
      </c>
      <c r="M26" s="44" t="s">
        <v>505</v>
      </c>
      <c r="N26" s="44" t="s">
        <v>505</v>
      </c>
    </row>
    <row r="27" spans="1:14" ht="177" customHeight="1">
      <c r="A27" s="49" t="s">
        <v>324</v>
      </c>
      <c r="B27" s="46" t="s">
        <v>533</v>
      </c>
      <c r="C27" s="102" t="s">
        <v>534</v>
      </c>
      <c r="D27" s="42" t="s">
        <v>504</v>
      </c>
      <c r="E27" s="102">
        <v>31.6</v>
      </c>
      <c r="F27" s="102">
        <v>32.4</v>
      </c>
      <c r="G27" s="102">
        <v>35.1</v>
      </c>
      <c r="H27" s="50">
        <f t="shared" si="4"/>
        <v>1.0833333333333335</v>
      </c>
      <c r="I27" s="50">
        <f t="shared" si="5"/>
        <v>1.110759493670886</v>
      </c>
      <c r="J27" s="46" t="s">
        <v>760</v>
      </c>
      <c r="K27" s="46"/>
      <c r="L27" s="46" t="s">
        <v>459</v>
      </c>
      <c r="M27" s="44">
        <v>1</v>
      </c>
      <c r="N27" s="44" t="s">
        <v>505</v>
      </c>
    </row>
    <row r="28" spans="1:14" ht="273.75" customHeight="1">
      <c r="A28" s="49" t="s">
        <v>325</v>
      </c>
      <c r="B28" s="46" t="s">
        <v>535</v>
      </c>
      <c r="C28" s="102" t="s">
        <v>507</v>
      </c>
      <c r="D28" s="102" t="s">
        <v>525</v>
      </c>
      <c r="E28" s="102">
        <v>12.9</v>
      </c>
      <c r="F28" s="102">
        <v>10</v>
      </c>
      <c r="G28" s="102">
        <v>22</v>
      </c>
      <c r="H28" s="50">
        <f t="shared" si="4"/>
        <v>2.2000000000000002</v>
      </c>
      <c r="I28" s="50">
        <f t="shared" si="5"/>
        <v>1.7054263565891472</v>
      </c>
      <c r="J28" s="46" t="s">
        <v>825</v>
      </c>
      <c r="K28" s="46"/>
      <c r="L28" s="46" t="s">
        <v>459</v>
      </c>
      <c r="M28" s="44">
        <v>1</v>
      </c>
      <c r="N28" s="44" t="s">
        <v>505</v>
      </c>
    </row>
    <row r="29" spans="1:14" ht="15.75" customHeight="1">
      <c r="A29" s="38" t="s">
        <v>536</v>
      </c>
      <c r="B29" s="202" t="s">
        <v>537</v>
      </c>
      <c r="C29" s="202"/>
      <c r="D29" s="202"/>
      <c r="E29" s="202"/>
      <c r="F29" s="202"/>
      <c r="G29" s="202"/>
      <c r="H29" s="202"/>
      <c r="I29" s="202"/>
      <c r="J29" s="202"/>
      <c r="K29" s="202"/>
      <c r="L29" s="202"/>
      <c r="M29" s="39">
        <f>AVERAGE(M30:M32)</f>
        <v>1</v>
      </c>
      <c r="N29" s="39">
        <f>AVERAGE(N30:N32)</f>
        <v>1</v>
      </c>
    </row>
    <row r="30" spans="1:14" ht="122.25" customHeight="1">
      <c r="A30" s="49" t="s">
        <v>72</v>
      </c>
      <c r="B30" s="53" t="s">
        <v>538</v>
      </c>
      <c r="C30" s="48" t="s">
        <v>507</v>
      </c>
      <c r="D30" s="54" t="s">
        <v>504</v>
      </c>
      <c r="E30" s="94" t="s">
        <v>505</v>
      </c>
      <c r="F30" s="102">
        <v>13.1</v>
      </c>
      <c r="G30" s="46">
        <v>13.1</v>
      </c>
      <c r="H30" s="50">
        <f>G30/F30</f>
        <v>1</v>
      </c>
      <c r="I30" s="50" t="s">
        <v>505</v>
      </c>
      <c r="J30" s="46" t="s">
        <v>826</v>
      </c>
      <c r="K30" s="46"/>
      <c r="L30" s="46" t="s">
        <v>459</v>
      </c>
      <c r="M30" s="44" t="s">
        <v>505</v>
      </c>
      <c r="N30" s="44" t="s">
        <v>505</v>
      </c>
    </row>
    <row r="31" spans="1:14" ht="107.25" customHeight="1">
      <c r="A31" s="49" t="s">
        <v>539</v>
      </c>
      <c r="B31" s="53" t="s">
        <v>540</v>
      </c>
      <c r="C31" s="48" t="s">
        <v>507</v>
      </c>
      <c r="D31" s="54" t="s">
        <v>504</v>
      </c>
      <c r="E31" s="94" t="s">
        <v>505</v>
      </c>
      <c r="F31" s="102">
        <v>1</v>
      </c>
      <c r="G31" s="102">
        <v>1</v>
      </c>
      <c r="H31" s="50">
        <f>G31/F31</f>
        <v>1</v>
      </c>
      <c r="I31" s="50" t="s">
        <v>505</v>
      </c>
      <c r="J31" s="46" t="s">
        <v>827</v>
      </c>
      <c r="K31" s="46"/>
      <c r="L31" s="46" t="s">
        <v>459</v>
      </c>
      <c r="M31" s="44" t="s">
        <v>505</v>
      </c>
      <c r="N31" s="44" t="s">
        <v>505</v>
      </c>
    </row>
    <row r="32" spans="1:14" ht="87.75" customHeight="1">
      <c r="A32" s="49" t="s">
        <v>78</v>
      </c>
      <c r="B32" s="53" t="s">
        <v>541</v>
      </c>
      <c r="C32" s="48" t="s">
        <v>542</v>
      </c>
      <c r="D32" s="54" t="s">
        <v>504</v>
      </c>
      <c r="E32" s="102">
        <v>1</v>
      </c>
      <c r="F32" s="102">
        <v>1</v>
      </c>
      <c r="G32" s="102">
        <v>1</v>
      </c>
      <c r="H32" s="50">
        <f>G32/F32</f>
        <v>1</v>
      </c>
      <c r="I32" s="50">
        <f t="shared" ref="I32:I37" si="6">G32/E32</f>
        <v>1</v>
      </c>
      <c r="J32" s="46"/>
      <c r="K32" s="46"/>
      <c r="L32" s="46" t="s">
        <v>459</v>
      </c>
      <c r="M32" s="44">
        <f>H32</f>
        <v>1</v>
      </c>
      <c r="N32" s="44">
        <f>I32</f>
        <v>1</v>
      </c>
    </row>
    <row r="33" spans="1:14" ht="15" customHeight="1">
      <c r="A33" s="38" t="s">
        <v>89</v>
      </c>
      <c r="B33" s="202" t="s">
        <v>329</v>
      </c>
      <c r="C33" s="202"/>
      <c r="D33" s="202"/>
      <c r="E33" s="202"/>
      <c r="F33" s="202"/>
      <c r="G33" s="202"/>
      <c r="H33" s="202"/>
      <c r="I33" s="202"/>
      <c r="J33" s="202"/>
      <c r="K33" s="202"/>
      <c r="L33" s="202"/>
      <c r="M33" s="39">
        <f>AVERAGE(M34:M40)</f>
        <v>1</v>
      </c>
      <c r="N33" s="39">
        <f>AVERAGE(N34:N40)</f>
        <v>1</v>
      </c>
    </row>
    <row r="34" spans="1:14" ht="132.75" customHeight="1">
      <c r="A34" s="49" t="s">
        <v>91</v>
      </c>
      <c r="B34" s="47" t="s">
        <v>543</v>
      </c>
      <c r="C34" s="48" t="s">
        <v>544</v>
      </c>
      <c r="D34" s="48" t="s">
        <v>525</v>
      </c>
      <c r="E34" s="55">
        <v>1000.1</v>
      </c>
      <c r="F34" s="55">
        <v>300</v>
      </c>
      <c r="G34" s="55">
        <v>300</v>
      </c>
      <c r="H34" s="50">
        <f t="shared" ref="H34:H40" si="7">G34/F34</f>
        <v>1</v>
      </c>
      <c r="I34" s="50">
        <f t="shared" si="6"/>
        <v>0.2999700029997</v>
      </c>
      <c r="J34" s="40" t="s">
        <v>838</v>
      </c>
      <c r="K34" s="46"/>
      <c r="L34" s="40" t="s">
        <v>12</v>
      </c>
      <c r="M34" s="44">
        <v>1</v>
      </c>
      <c r="N34" s="44" t="s">
        <v>505</v>
      </c>
    </row>
    <row r="35" spans="1:14" ht="129.75" customHeight="1">
      <c r="A35" s="49" t="s">
        <v>326</v>
      </c>
      <c r="B35" s="40" t="s">
        <v>545</v>
      </c>
      <c r="C35" s="102" t="s">
        <v>528</v>
      </c>
      <c r="D35" s="42" t="s">
        <v>504</v>
      </c>
      <c r="E35" s="52">
        <v>438</v>
      </c>
      <c r="F35" s="52">
        <v>451</v>
      </c>
      <c r="G35" s="52">
        <v>451</v>
      </c>
      <c r="H35" s="50">
        <f t="shared" si="7"/>
        <v>1</v>
      </c>
      <c r="I35" s="50">
        <f t="shared" si="6"/>
        <v>1.0296803652968036</v>
      </c>
      <c r="J35" s="40" t="s">
        <v>828</v>
      </c>
      <c r="K35" s="46"/>
      <c r="L35" s="46" t="s">
        <v>459</v>
      </c>
      <c r="M35" s="44" t="s">
        <v>505</v>
      </c>
      <c r="N35" s="44" t="s">
        <v>505</v>
      </c>
    </row>
    <row r="36" spans="1:14" ht="130.5" customHeight="1">
      <c r="A36" s="49" t="s">
        <v>101</v>
      </c>
      <c r="B36" s="46" t="s">
        <v>546</v>
      </c>
      <c r="C36" s="102" t="s">
        <v>528</v>
      </c>
      <c r="D36" s="42" t="s">
        <v>504</v>
      </c>
      <c r="E36" s="52">
        <v>318.3</v>
      </c>
      <c r="F36" s="52">
        <v>323</v>
      </c>
      <c r="G36" s="102">
        <v>323</v>
      </c>
      <c r="H36" s="50">
        <f t="shared" si="7"/>
        <v>1</v>
      </c>
      <c r="I36" s="50">
        <f t="shared" si="6"/>
        <v>1.014765944077914</v>
      </c>
      <c r="J36" s="40" t="s">
        <v>828</v>
      </c>
      <c r="K36" s="46"/>
      <c r="L36" s="46" t="s">
        <v>459</v>
      </c>
      <c r="M36" s="44" t="s">
        <v>505</v>
      </c>
      <c r="N36" s="44" t="s">
        <v>505</v>
      </c>
    </row>
    <row r="37" spans="1:14" ht="212.25" customHeight="1">
      <c r="A37" s="49" t="s">
        <v>111</v>
      </c>
      <c r="B37" s="46" t="s">
        <v>547</v>
      </c>
      <c r="C37" s="48" t="s">
        <v>518</v>
      </c>
      <c r="D37" s="48" t="s">
        <v>525</v>
      </c>
      <c r="E37" s="102">
        <v>22</v>
      </c>
      <c r="F37" s="102">
        <v>22</v>
      </c>
      <c r="G37" s="102">
        <v>22</v>
      </c>
      <c r="H37" s="50">
        <f t="shared" si="7"/>
        <v>1</v>
      </c>
      <c r="I37" s="50">
        <f t="shared" si="6"/>
        <v>1</v>
      </c>
      <c r="J37" s="46"/>
      <c r="K37" s="46"/>
      <c r="L37" s="40" t="s">
        <v>12</v>
      </c>
      <c r="M37" s="44">
        <v>1</v>
      </c>
      <c r="N37" s="44" t="s">
        <v>505</v>
      </c>
    </row>
    <row r="38" spans="1:14" ht="105" customHeight="1">
      <c r="A38" s="49" t="s">
        <v>237</v>
      </c>
      <c r="B38" s="46" t="s">
        <v>548</v>
      </c>
      <c r="C38" s="48" t="s">
        <v>507</v>
      </c>
      <c r="D38" s="54" t="s">
        <v>504</v>
      </c>
      <c r="E38" s="102">
        <v>101.1</v>
      </c>
      <c r="F38" s="102">
        <v>101.4</v>
      </c>
      <c r="G38" s="102">
        <v>101.4</v>
      </c>
      <c r="H38" s="44">
        <f t="shared" si="7"/>
        <v>1</v>
      </c>
      <c r="I38" s="44">
        <f>G38/E38</f>
        <v>1.0029673590504453</v>
      </c>
      <c r="J38" s="40" t="s">
        <v>779</v>
      </c>
      <c r="K38" s="46"/>
      <c r="L38" s="40" t="s">
        <v>12</v>
      </c>
      <c r="M38" s="44" t="s">
        <v>505</v>
      </c>
      <c r="N38" s="44" t="s">
        <v>505</v>
      </c>
    </row>
    <row r="39" spans="1:14" ht="66.75" customHeight="1">
      <c r="A39" s="49" t="s">
        <v>238</v>
      </c>
      <c r="B39" s="47" t="s">
        <v>549</v>
      </c>
      <c r="C39" s="48" t="s">
        <v>550</v>
      </c>
      <c r="D39" s="54" t="s">
        <v>504</v>
      </c>
      <c r="E39" s="102">
        <v>1</v>
      </c>
      <c r="F39" s="102">
        <v>1</v>
      </c>
      <c r="G39" s="102">
        <v>1</v>
      </c>
      <c r="H39" s="44">
        <f t="shared" si="7"/>
        <v>1</v>
      </c>
      <c r="I39" s="44">
        <f>G39/E39</f>
        <v>1</v>
      </c>
      <c r="J39" s="46"/>
      <c r="K39" s="46"/>
      <c r="L39" s="40" t="s">
        <v>12</v>
      </c>
      <c r="M39" s="44">
        <f>H39</f>
        <v>1</v>
      </c>
      <c r="N39" s="44">
        <f>I39</f>
        <v>1</v>
      </c>
    </row>
    <row r="40" spans="1:14" ht="85.5" customHeight="1">
      <c r="A40" s="49" t="s">
        <v>240</v>
      </c>
      <c r="B40" s="47" t="s">
        <v>829</v>
      </c>
      <c r="C40" s="48" t="s">
        <v>830</v>
      </c>
      <c r="D40" s="54" t="s">
        <v>504</v>
      </c>
      <c r="E40" s="102" t="s">
        <v>505</v>
      </c>
      <c r="F40" s="102">
        <v>70</v>
      </c>
      <c r="G40" s="102">
        <v>130</v>
      </c>
      <c r="H40" s="44">
        <f t="shared" si="7"/>
        <v>1.8571428571428572</v>
      </c>
      <c r="I40" s="44" t="s">
        <v>505</v>
      </c>
      <c r="J40" s="46" t="s">
        <v>835</v>
      </c>
      <c r="K40" s="46"/>
      <c r="L40" s="40" t="s">
        <v>12</v>
      </c>
      <c r="M40" s="44" t="s">
        <v>505</v>
      </c>
      <c r="N40" s="44" t="s">
        <v>505</v>
      </c>
    </row>
    <row r="41" spans="1:14" ht="17.25" customHeight="1">
      <c r="A41" s="38" t="s">
        <v>119</v>
      </c>
      <c r="B41" s="202" t="s">
        <v>551</v>
      </c>
      <c r="C41" s="202"/>
      <c r="D41" s="202"/>
      <c r="E41" s="202"/>
      <c r="F41" s="202"/>
      <c r="G41" s="202"/>
      <c r="H41" s="202"/>
      <c r="I41" s="202"/>
      <c r="J41" s="202"/>
      <c r="K41" s="202"/>
      <c r="L41" s="202"/>
      <c r="M41" s="39">
        <f>AVERAGE(M42:M55)</f>
        <v>1</v>
      </c>
      <c r="N41" s="39">
        <f>AVERAGE(N42:N55)</f>
        <v>1.0213484848484848</v>
      </c>
    </row>
    <row r="42" spans="1:14" ht="115.5" customHeight="1">
      <c r="A42" s="49" t="s">
        <v>121</v>
      </c>
      <c r="B42" s="47" t="s">
        <v>552</v>
      </c>
      <c r="C42" s="48" t="s">
        <v>553</v>
      </c>
      <c r="D42" s="56" t="s">
        <v>519</v>
      </c>
      <c r="E42" s="102">
        <v>1.9</v>
      </c>
      <c r="F42" s="102">
        <v>5</v>
      </c>
      <c r="G42" s="102">
        <v>2</v>
      </c>
      <c r="H42" s="44">
        <f>F42/G42</f>
        <v>2.5</v>
      </c>
      <c r="I42" s="44">
        <f>E42/G42</f>
        <v>0.95</v>
      </c>
      <c r="J42" s="40" t="s">
        <v>839</v>
      </c>
      <c r="K42" s="46"/>
      <c r="L42" s="40" t="s">
        <v>12</v>
      </c>
      <c r="M42" s="44" t="s">
        <v>505</v>
      </c>
      <c r="N42" s="44" t="s">
        <v>505</v>
      </c>
    </row>
    <row r="43" spans="1:14" ht="366.75" customHeight="1">
      <c r="A43" s="49" t="s">
        <v>134</v>
      </c>
      <c r="B43" s="46" t="s">
        <v>554</v>
      </c>
      <c r="C43" s="48" t="s">
        <v>507</v>
      </c>
      <c r="D43" s="54" t="s">
        <v>504</v>
      </c>
      <c r="E43" s="102">
        <v>100</v>
      </c>
      <c r="F43" s="102">
        <v>100</v>
      </c>
      <c r="G43" s="102">
        <v>100</v>
      </c>
      <c r="H43" s="44">
        <f t="shared" ref="H43:H48" si="8">G43/F43</f>
        <v>1</v>
      </c>
      <c r="I43" s="44">
        <f t="shared" ref="I43:I48" si="9">G43/E43</f>
        <v>1</v>
      </c>
      <c r="J43" s="46"/>
      <c r="K43" s="46"/>
      <c r="L43" s="40" t="s">
        <v>12</v>
      </c>
      <c r="M43" s="44">
        <f>H43</f>
        <v>1</v>
      </c>
      <c r="N43" s="44">
        <f>I43</f>
        <v>1</v>
      </c>
    </row>
    <row r="44" spans="1:14" ht="409.6" customHeight="1">
      <c r="A44" s="49" t="s">
        <v>143</v>
      </c>
      <c r="B44" s="57" t="s">
        <v>555</v>
      </c>
      <c r="C44" s="48" t="s">
        <v>507</v>
      </c>
      <c r="D44" s="54" t="s">
        <v>504</v>
      </c>
      <c r="E44" s="102">
        <v>100</v>
      </c>
      <c r="F44" s="102">
        <v>100</v>
      </c>
      <c r="G44" s="102">
        <v>100</v>
      </c>
      <c r="H44" s="44">
        <f t="shared" si="8"/>
        <v>1</v>
      </c>
      <c r="I44" s="44">
        <f t="shared" si="9"/>
        <v>1</v>
      </c>
      <c r="J44" s="46"/>
      <c r="K44" s="46"/>
      <c r="L44" s="40" t="s">
        <v>12</v>
      </c>
      <c r="M44" s="44">
        <f>H44</f>
        <v>1</v>
      </c>
      <c r="N44" s="44">
        <f>I44</f>
        <v>1</v>
      </c>
    </row>
    <row r="45" spans="1:14" ht="73.5" customHeight="1">
      <c r="A45" s="49" t="s">
        <v>145</v>
      </c>
      <c r="B45" s="47" t="s">
        <v>556</v>
      </c>
      <c r="C45" s="48" t="s">
        <v>507</v>
      </c>
      <c r="D45" s="54" t="s">
        <v>504</v>
      </c>
      <c r="E45" s="102">
        <v>98.9</v>
      </c>
      <c r="F45" s="102">
        <v>97</v>
      </c>
      <c r="G45" s="102">
        <v>98.8</v>
      </c>
      <c r="H45" s="44">
        <f t="shared" si="8"/>
        <v>1.0185567010309278</v>
      </c>
      <c r="I45" s="44">
        <f t="shared" si="9"/>
        <v>0.99898887765419608</v>
      </c>
      <c r="J45" s="46" t="s">
        <v>831</v>
      </c>
      <c r="K45" s="46"/>
      <c r="L45" s="40" t="s">
        <v>557</v>
      </c>
      <c r="M45" s="44">
        <v>1</v>
      </c>
      <c r="N45" s="44">
        <v>0.999</v>
      </c>
    </row>
    <row r="46" spans="1:14" ht="268.5" customHeight="1">
      <c r="A46" s="49" t="s">
        <v>161</v>
      </c>
      <c r="B46" s="46" t="s">
        <v>558</v>
      </c>
      <c r="C46" s="48" t="s">
        <v>507</v>
      </c>
      <c r="D46" s="54" t="s">
        <v>504</v>
      </c>
      <c r="E46" s="102">
        <v>100</v>
      </c>
      <c r="F46" s="102">
        <v>100</v>
      </c>
      <c r="G46" s="102">
        <v>100</v>
      </c>
      <c r="H46" s="44">
        <f t="shared" si="8"/>
        <v>1</v>
      </c>
      <c r="I46" s="44">
        <f t="shared" si="9"/>
        <v>1</v>
      </c>
      <c r="J46" s="46"/>
      <c r="K46" s="46"/>
      <c r="L46" s="40" t="s">
        <v>12</v>
      </c>
      <c r="M46" s="44">
        <v>1</v>
      </c>
      <c r="N46" s="44">
        <v>1</v>
      </c>
    </row>
    <row r="47" spans="1:14" ht="147.75" customHeight="1">
      <c r="A47" s="49" t="s">
        <v>246</v>
      </c>
      <c r="B47" s="46" t="s">
        <v>559</v>
      </c>
      <c r="C47" s="48" t="s">
        <v>507</v>
      </c>
      <c r="D47" s="54" t="s">
        <v>504</v>
      </c>
      <c r="E47" s="102">
        <v>90.7</v>
      </c>
      <c r="F47" s="102">
        <v>91</v>
      </c>
      <c r="G47" s="102">
        <v>92.6</v>
      </c>
      <c r="H47" s="44">
        <f t="shared" si="8"/>
        <v>1.0175824175824175</v>
      </c>
      <c r="I47" s="44">
        <f t="shared" si="9"/>
        <v>1.0209481808158765</v>
      </c>
      <c r="J47" s="46" t="s">
        <v>832</v>
      </c>
      <c r="K47" s="46"/>
      <c r="L47" s="40" t="s">
        <v>12</v>
      </c>
      <c r="M47" s="44" t="s">
        <v>505</v>
      </c>
      <c r="N47" s="44" t="s">
        <v>505</v>
      </c>
    </row>
    <row r="48" spans="1:14" ht="226.5" customHeight="1">
      <c r="A48" s="49" t="s">
        <v>251</v>
      </c>
      <c r="B48" s="46" t="s">
        <v>560</v>
      </c>
      <c r="C48" s="48" t="s">
        <v>507</v>
      </c>
      <c r="D48" s="54" t="s">
        <v>504</v>
      </c>
      <c r="E48" s="102">
        <v>0.3</v>
      </c>
      <c r="F48" s="102">
        <v>0.3</v>
      </c>
      <c r="G48" s="102">
        <v>0.4</v>
      </c>
      <c r="H48" s="44">
        <f t="shared" si="8"/>
        <v>1.3333333333333335</v>
      </c>
      <c r="I48" s="44">
        <f t="shared" si="9"/>
        <v>1.3333333333333335</v>
      </c>
      <c r="J48" s="46" t="s">
        <v>801</v>
      </c>
      <c r="K48" s="46"/>
      <c r="L48" s="40" t="s">
        <v>12</v>
      </c>
      <c r="M48" s="44">
        <v>1</v>
      </c>
      <c r="N48" s="44">
        <v>1.25</v>
      </c>
    </row>
    <row r="49" spans="1:14" ht="133.5" customHeight="1">
      <c r="A49" s="49" t="s">
        <v>252</v>
      </c>
      <c r="B49" s="46" t="s">
        <v>561</v>
      </c>
      <c r="C49" s="48" t="s">
        <v>507</v>
      </c>
      <c r="D49" s="56" t="s">
        <v>519</v>
      </c>
      <c r="E49" s="102">
        <v>0</v>
      </c>
      <c r="F49" s="102">
        <v>0</v>
      </c>
      <c r="G49" s="102">
        <v>0</v>
      </c>
      <c r="H49" s="44">
        <v>1</v>
      </c>
      <c r="I49" s="44">
        <v>1</v>
      </c>
      <c r="J49" s="46"/>
      <c r="K49" s="46"/>
      <c r="L49" s="46" t="s">
        <v>459</v>
      </c>
      <c r="M49" s="44">
        <v>1</v>
      </c>
      <c r="N49" s="44">
        <v>1</v>
      </c>
    </row>
    <row r="50" spans="1:14" ht="99" customHeight="1">
      <c r="A50" s="49" t="s">
        <v>255</v>
      </c>
      <c r="B50" s="46" t="s">
        <v>562</v>
      </c>
      <c r="C50" s="48" t="s">
        <v>507</v>
      </c>
      <c r="D50" s="56" t="s">
        <v>519</v>
      </c>
      <c r="E50" s="102">
        <v>0.7</v>
      </c>
      <c r="F50" s="102">
        <v>0.7</v>
      </c>
      <c r="G50" s="102">
        <v>0.7</v>
      </c>
      <c r="H50" s="50">
        <f>F50/G50</f>
        <v>1</v>
      </c>
      <c r="I50" s="50">
        <f>E50/G50</f>
        <v>1</v>
      </c>
      <c r="J50" s="46"/>
      <c r="K50" s="46"/>
      <c r="L50" s="46" t="s">
        <v>459</v>
      </c>
      <c r="M50" s="44">
        <f t="shared" ref="M50:N52" si="10">H50</f>
        <v>1</v>
      </c>
      <c r="N50" s="44">
        <f t="shared" si="10"/>
        <v>1</v>
      </c>
    </row>
    <row r="51" spans="1:14" ht="153" customHeight="1">
      <c r="A51" s="49" t="s">
        <v>257</v>
      </c>
      <c r="B51" s="47" t="s">
        <v>563</v>
      </c>
      <c r="C51" s="48" t="s">
        <v>520</v>
      </c>
      <c r="D51" s="56" t="s">
        <v>519</v>
      </c>
      <c r="E51" s="102">
        <v>19.8</v>
      </c>
      <c r="F51" s="102">
        <v>20</v>
      </c>
      <c r="G51" s="102">
        <v>20</v>
      </c>
      <c r="H51" s="50">
        <f>F51/G51</f>
        <v>1</v>
      </c>
      <c r="I51" s="50">
        <f>E51/G51</f>
        <v>0.99</v>
      </c>
      <c r="J51" s="40" t="s">
        <v>806</v>
      </c>
      <c r="K51" s="46"/>
      <c r="L51" s="46" t="s">
        <v>459</v>
      </c>
      <c r="M51" s="44">
        <f t="shared" si="10"/>
        <v>1</v>
      </c>
      <c r="N51" s="44">
        <f t="shared" si="10"/>
        <v>0.99</v>
      </c>
    </row>
    <row r="52" spans="1:14" ht="181.5" customHeight="1">
      <c r="A52" s="49" t="s">
        <v>564</v>
      </c>
      <c r="B52" s="47" t="s">
        <v>565</v>
      </c>
      <c r="C52" s="48" t="s">
        <v>520</v>
      </c>
      <c r="D52" s="56" t="s">
        <v>519</v>
      </c>
      <c r="E52" s="102">
        <v>23.9</v>
      </c>
      <c r="F52" s="102">
        <v>24</v>
      </c>
      <c r="G52" s="102">
        <v>24</v>
      </c>
      <c r="H52" s="50">
        <f>F52/G52</f>
        <v>1</v>
      </c>
      <c r="I52" s="50">
        <f>E52/G52</f>
        <v>0.99583333333333324</v>
      </c>
      <c r="J52" s="46" t="s">
        <v>806</v>
      </c>
      <c r="K52" s="46"/>
      <c r="L52" s="46" t="s">
        <v>459</v>
      </c>
      <c r="M52" s="44">
        <f t="shared" si="10"/>
        <v>1</v>
      </c>
      <c r="N52" s="44">
        <f t="shared" si="10"/>
        <v>0.99583333333333324</v>
      </c>
    </row>
    <row r="53" spans="1:14" ht="179.25" customHeight="1">
      <c r="A53" s="49" t="s">
        <v>566</v>
      </c>
      <c r="B53" s="47" t="s">
        <v>567</v>
      </c>
      <c r="C53" s="48" t="s">
        <v>542</v>
      </c>
      <c r="D53" s="54" t="s">
        <v>504</v>
      </c>
      <c r="E53" s="102">
        <v>1</v>
      </c>
      <c r="F53" s="102">
        <v>1</v>
      </c>
      <c r="G53" s="102">
        <v>1</v>
      </c>
      <c r="H53" s="44">
        <f>G53/F53</f>
        <v>1</v>
      </c>
      <c r="I53" s="44">
        <f>G53/E53</f>
        <v>1</v>
      </c>
      <c r="J53" s="46"/>
      <c r="K53" s="46"/>
      <c r="L53" s="40" t="s">
        <v>12</v>
      </c>
      <c r="M53" s="44">
        <v>1</v>
      </c>
      <c r="N53" s="44">
        <v>1</v>
      </c>
    </row>
    <row r="54" spans="1:14" ht="74.25" customHeight="1">
      <c r="A54" s="49" t="s">
        <v>568</v>
      </c>
      <c r="B54" s="46" t="s">
        <v>635</v>
      </c>
      <c r="C54" s="48" t="s">
        <v>518</v>
      </c>
      <c r="D54" s="54" t="s">
        <v>504</v>
      </c>
      <c r="E54" s="102">
        <v>12.8</v>
      </c>
      <c r="F54" s="102">
        <v>13</v>
      </c>
      <c r="G54" s="102">
        <v>13</v>
      </c>
      <c r="H54" s="44">
        <f>G54/F54</f>
        <v>1</v>
      </c>
      <c r="I54" s="44">
        <f>G54/E54</f>
        <v>1.015625</v>
      </c>
      <c r="J54" s="40" t="s">
        <v>833</v>
      </c>
      <c r="K54" s="46"/>
      <c r="L54" s="40" t="s">
        <v>12</v>
      </c>
      <c r="M54" s="44" t="s">
        <v>505</v>
      </c>
      <c r="N54" s="44" t="s">
        <v>505</v>
      </c>
    </row>
    <row r="55" spans="1:14" ht="409.5" customHeight="1">
      <c r="A55" s="49" t="s">
        <v>569</v>
      </c>
      <c r="B55" s="46" t="s">
        <v>570</v>
      </c>
      <c r="C55" s="48" t="s">
        <v>507</v>
      </c>
      <c r="D55" s="54" t="s">
        <v>504</v>
      </c>
      <c r="E55" s="102">
        <v>100</v>
      </c>
      <c r="F55" s="102">
        <v>100</v>
      </c>
      <c r="G55" s="102">
        <v>100</v>
      </c>
      <c r="H55" s="44">
        <f>G55/F55</f>
        <v>1</v>
      </c>
      <c r="I55" s="44">
        <f>G55/E55</f>
        <v>1</v>
      </c>
      <c r="J55" s="46"/>
      <c r="K55" s="46"/>
      <c r="L55" s="40" t="s">
        <v>12</v>
      </c>
      <c r="M55" s="44">
        <v>1</v>
      </c>
      <c r="N55" s="44">
        <v>1</v>
      </c>
    </row>
    <row r="56" spans="1:14" ht="256.5" customHeight="1">
      <c r="A56" s="49" t="s">
        <v>636</v>
      </c>
      <c r="B56" s="46" t="s">
        <v>637</v>
      </c>
      <c r="C56" s="48" t="s">
        <v>507</v>
      </c>
      <c r="D56" s="54" t="s">
        <v>504</v>
      </c>
      <c r="E56" s="102">
        <v>100</v>
      </c>
      <c r="F56" s="102">
        <v>100</v>
      </c>
      <c r="G56" s="102">
        <v>100</v>
      </c>
      <c r="H56" s="44">
        <f>G56/F56</f>
        <v>1</v>
      </c>
      <c r="I56" s="44">
        <f>G56/E56</f>
        <v>1</v>
      </c>
      <c r="J56" s="46"/>
      <c r="K56" s="46"/>
      <c r="L56" s="40" t="s">
        <v>12</v>
      </c>
      <c r="M56" s="44">
        <v>1</v>
      </c>
      <c r="N56" s="44">
        <v>1</v>
      </c>
    </row>
    <row r="57" spans="1:14" ht="15" customHeight="1">
      <c r="A57" s="38" t="s">
        <v>571</v>
      </c>
      <c r="B57" s="202" t="s">
        <v>572</v>
      </c>
      <c r="C57" s="202"/>
      <c r="D57" s="202"/>
      <c r="E57" s="202"/>
      <c r="F57" s="202"/>
      <c r="G57" s="202"/>
      <c r="H57" s="202"/>
      <c r="I57" s="202"/>
      <c r="J57" s="202"/>
      <c r="K57" s="202"/>
      <c r="L57" s="202"/>
      <c r="M57" s="39">
        <f>AVERAGE(M58:M60)</f>
        <v>1</v>
      </c>
      <c r="N57" s="39">
        <f>AVERAGE(N58:N60)</f>
        <v>1.0353982300884956</v>
      </c>
    </row>
    <row r="58" spans="1:14" ht="189" customHeight="1">
      <c r="A58" s="49" t="s">
        <v>165</v>
      </c>
      <c r="B58" s="47" t="s">
        <v>573</v>
      </c>
      <c r="C58" s="48" t="s">
        <v>507</v>
      </c>
      <c r="D58" s="54" t="s">
        <v>574</v>
      </c>
      <c r="E58" s="102">
        <v>100</v>
      </c>
      <c r="F58" s="102">
        <v>100</v>
      </c>
      <c r="G58" s="102">
        <v>100</v>
      </c>
      <c r="H58" s="44">
        <f>G58/F58</f>
        <v>1</v>
      </c>
      <c r="I58" s="44">
        <f>G58/E58</f>
        <v>1</v>
      </c>
      <c r="J58" s="46"/>
      <c r="K58" s="46"/>
      <c r="L58" s="40" t="s">
        <v>14</v>
      </c>
      <c r="M58" s="44">
        <f>H58</f>
        <v>1</v>
      </c>
      <c r="N58" s="44">
        <f>I58</f>
        <v>1</v>
      </c>
    </row>
    <row r="59" spans="1:14" ht="106.5" customHeight="1">
      <c r="A59" s="49" t="s">
        <v>171</v>
      </c>
      <c r="B59" s="47" t="s">
        <v>575</v>
      </c>
      <c r="C59" s="48" t="s">
        <v>507</v>
      </c>
      <c r="D59" s="54" t="s">
        <v>504</v>
      </c>
      <c r="E59" s="102">
        <v>90.4</v>
      </c>
      <c r="F59" s="102">
        <v>90</v>
      </c>
      <c r="G59" s="52">
        <v>100</v>
      </c>
      <c r="H59" s="44">
        <f>G59/F59</f>
        <v>1.1111111111111112</v>
      </c>
      <c r="I59" s="44">
        <f>G59/E59</f>
        <v>1.1061946902654867</v>
      </c>
      <c r="J59" s="46" t="s">
        <v>800</v>
      </c>
      <c r="K59" s="46"/>
      <c r="L59" s="40" t="s">
        <v>14</v>
      </c>
      <c r="M59" s="44">
        <v>1</v>
      </c>
      <c r="N59" s="44">
        <f t="shared" ref="N59:N60" si="11">I59</f>
        <v>1.1061946902654867</v>
      </c>
    </row>
    <row r="60" spans="1:14" ht="148.5" customHeight="1">
      <c r="A60" s="49" t="s">
        <v>177</v>
      </c>
      <c r="B60" s="47" t="s">
        <v>576</v>
      </c>
      <c r="C60" s="48" t="s">
        <v>507</v>
      </c>
      <c r="D60" s="54" t="s">
        <v>504</v>
      </c>
      <c r="E60" s="102">
        <v>100</v>
      </c>
      <c r="F60" s="102">
        <v>100</v>
      </c>
      <c r="G60" s="102">
        <v>100</v>
      </c>
      <c r="H60" s="44">
        <f>G60/F60</f>
        <v>1</v>
      </c>
      <c r="I60" s="44">
        <f>G60/E60</f>
        <v>1</v>
      </c>
      <c r="J60" s="46"/>
      <c r="K60" s="46"/>
      <c r="L60" s="40" t="s">
        <v>14</v>
      </c>
      <c r="M60" s="44">
        <f t="shared" ref="M60" si="12">H60</f>
        <v>1</v>
      </c>
      <c r="N60" s="44">
        <f t="shared" si="11"/>
        <v>1</v>
      </c>
    </row>
    <row r="61" spans="1:14" ht="15.75">
      <c r="A61" s="36"/>
      <c r="B61" s="34"/>
      <c r="C61" s="34"/>
      <c r="D61" s="34"/>
      <c r="E61" s="34"/>
      <c r="F61" s="34"/>
      <c r="G61" s="34"/>
      <c r="H61" s="34"/>
      <c r="I61" s="34"/>
      <c r="J61" s="34"/>
      <c r="K61" s="34"/>
      <c r="L61" s="34"/>
      <c r="M61" s="34"/>
      <c r="N61" s="34"/>
    </row>
    <row r="62" spans="1:14" ht="16.5" customHeight="1">
      <c r="A62" s="203"/>
      <c r="B62" s="203"/>
      <c r="C62" s="203"/>
      <c r="D62" s="203"/>
      <c r="E62" s="203"/>
      <c r="F62" s="203"/>
      <c r="G62" s="203"/>
      <c r="H62" s="203"/>
      <c r="I62" s="203"/>
      <c r="J62" s="203"/>
      <c r="K62" s="203"/>
      <c r="L62" s="203"/>
      <c r="M62" s="203"/>
      <c r="N62" s="203"/>
    </row>
    <row r="63" spans="1:14" ht="30.75" customHeight="1">
      <c r="A63" s="201"/>
      <c r="B63" s="201"/>
      <c r="C63" s="201"/>
      <c r="D63" s="201"/>
      <c r="E63" s="201"/>
      <c r="F63" s="201"/>
      <c r="G63" s="201"/>
      <c r="H63" s="201"/>
      <c r="I63" s="201"/>
      <c r="J63" s="201"/>
      <c r="K63" s="201"/>
      <c r="L63" s="201"/>
      <c r="M63" s="201"/>
      <c r="N63" s="201"/>
    </row>
    <row r="64" spans="1:14" ht="33.75" customHeight="1">
      <c r="A64" s="201"/>
      <c r="B64" s="201"/>
      <c r="C64" s="201"/>
      <c r="D64" s="201"/>
      <c r="E64" s="201"/>
      <c r="F64" s="201"/>
      <c r="G64" s="201"/>
      <c r="H64" s="201"/>
      <c r="I64" s="201"/>
      <c r="J64" s="201"/>
      <c r="K64" s="201"/>
      <c r="L64" s="201"/>
      <c r="M64" s="201"/>
      <c r="N64" s="201"/>
    </row>
  </sheetData>
  <mergeCells count="24">
    <mergeCell ref="B13:L13"/>
    <mergeCell ref="A3:N3"/>
    <mergeCell ref="A5:A7"/>
    <mergeCell ref="B5:B7"/>
    <mergeCell ref="C5:C7"/>
    <mergeCell ref="D5:D7"/>
    <mergeCell ref="E5:G5"/>
    <mergeCell ref="H5:H7"/>
    <mergeCell ref="I5:I7"/>
    <mergeCell ref="J5:J7"/>
    <mergeCell ref="K5:K7"/>
    <mergeCell ref="L5:L7"/>
    <mergeCell ref="M5:M7"/>
    <mergeCell ref="N5:N7"/>
    <mergeCell ref="F6:G6"/>
    <mergeCell ref="B8:L8"/>
    <mergeCell ref="A63:N63"/>
    <mergeCell ref="A64:N64"/>
    <mergeCell ref="B18:L18"/>
    <mergeCell ref="B29:L29"/>
    <mergeCell ref="B33:L33"/>
    <mergeCell ref="B41:L41"/>
    <mergeCell ref="B57:L57"/>
    <mergeCell ref="A62:N62"/>
  </mergeCells>
  <pageMargins left="0.55118110236220474" right="0.35433070866141736" top="0.74803149606299213" bottom="0.74803149606299213" header="0.51181102362204722" footer="0.31496062992125984"/>
  <pageSetup paperSize="9" scale="52" fitToHeight="0" orientation="landscape" r:id="rId1"/>
  <rowBreaks count="9" manualBreakCount="9">
    <brk id="16" max="13" man="1"/>
    <brk id="23" max="13" man="1"/>
    <brk id="28" max="13" man="1"/>
    <brk id="36" max="13" man="1"/>
    <brk id="44" max="13" man="1"/>
    <brk id="48" max="13" man="1"/>
    <brk id="54" max="13" man="1"/>
    <brk id="56" max="13" man="1"/>
    <brk id="60" max="13" man="1"/>
  </rowBreaks>
</worksheet>
</file>

<file path=xl/worksheets/sheet3.xml><?xml version="1.0" encoding="utf-8"?>
<worksheet xmlns="http://schemas.openxmlformats.org/spreadsheetml/2006/main" xmlns:r="http://schemas.openxmlformats.org/officeDocument/2006/relationships">
  <dimension ref="A1:H21"/>
  <sheetViews>
    <sheetView view="pageBreakPreview" zoomScaleSheetLayoutView="100" workbookViewId="0">
      <selection activeCell="D10" sqref="D10"/>
    </sheetView>
  </sheetViews>
  <sheetFormatPr defaultRowHeight="15"/>
  <cols>
    <col min="1" max="1" width="4.42578125" customWidth="1"/>
    <col min="2" max="2" width="18.7109375" customWidth="1"/>
    <col min="3" max="3" width="35.7109375" customWidth="1"/>
    <col min="4" max="4" width="18.7109375" customWidth="1"/>
    <col min="5" max="5" width="19.7109375" customWidth="1"/>
    <col min="6" max="6" width="29.42578125" style="61" customWidth="1"/>
    <col min="7" max="7" width="53" customWidth="1"/>
  </cols>
  <sheetData>
    <row r="1" spans="1:8" ht="18.75">
      <c r="E1" s="58"/>
      <c r="F1" s="59"/>
      <c r="G1" s="60" t="s">
        <v>578</v>
      </c>
    </row>
    <row r="2" spans="1:8" ht="8.25" customHeight="1"/>
    <row r="3" spans="1:8" ht="26.25" customHeight="1">
      <c r="A3" s="207" t="s">
        <v>638</v>
      </c>
      <c r="B3" s="207"/>
      <c r="C3" s="207"/>
      <c r="D3" s="207"/>
      <c r="E3" s="207"/>
      <c r="F3" s="208"/>
      <c r="G3" s="208"/>
      <c r="H3" s="62"/>
    </row>
    <row r="4" spans="1:8" ht="10.5" customHeight="1"/>
    <row r="5" spans="1:8" ht="68.25" customHeight="1">
      <c r="A5" s="63" t="s">
        <v>579</v>
      </c>
      <c r="B5" s="63" t="s">
        <v>580</v>
      </c>
      <c r="C5" s="63" t="s">
        <v>581</v>
      </c>
      <c r="D5" s="63" t="s">
        <v>582</v>
      </c>
      <c r="E5" s="63" t="s">
        <v>583</v>
      </c>
      <c r="F5" s="63" t="s">
        <v>584</v>
      </c>
      <c r="G5" s="63" t="s">
        <v>585</v>
      </c>
      <c r="H5" s="64"/>
    </row>
    <row r="6" spans="1:8" ht="16.5" customHeight="1">
      <c r="A6" s="84"/>
      <c r="B6" s="209" t="s">
        <v>515</v>
      </c>
      <c r="C6" s="209"/>
      <c r="D6" s="209"/>
      <c r="E6" s="209"/>
      <c r="F6" s="209"/>
      <c r="G6" s="209"/>
      <c r="H6" s="65"/>
    </row>
    <row r="7" spans="1:8" ht="71.25" customHeight="1">
      <c r="A7" s="83" t="s">
        <v>18</v>
      </c>
      <c r="B7" s="66" t="s">
        <v>639</v>
      </c>
      <c r="C7" s="66" t="s">
        <v>587</v>
      </c>
      <c r="D7" s="66" t="s">
        <v>459</v>
      </c>
      <c r="E7" s="83" t="s">
        <v>588</v>
      </c>
      <c r="F7" s="85" t="s">
        <v>761</v>
      </c>
      <c r="G7" s="86" t="s">
        <v>762</v>
      </c>
      <c r="H7" s="65"/>
    </row>
    <row r="8" spans="1:8" s="27" customFormat="1" ht="16.5" customHeight="1">
      <c r="A8" s="84"/>
      <c r="B8" s="209" t="s">
        <v>329</v>
      </c>
      <c r="C8" s="209"/>
      <c r="D8" s="209"/>
      <c r="E8" s="209"/>
      <c r="F8" s="209"/>
      <c r="G8" s="209"/>
      <c r="H8" s="87"/>
    </row>
    <row r="9" spans="1:8" ht="66.75" customHeight="1">
      <c r="A9" s="83" t="s">
        <v>91</v>
      </c>
      <c r="B9" s="66" t="s">
        <v>589</v>
      </c>
      <c r="C9" s="66" t="s">
        <v>590</v>
      </c>
      <c r="D9" s="66" t="s">
        <v>12</v>
      </c>
      <c r="E9" s="83" t="s">
        <v>591</v>
      </c>
      <c r="F9" s="83" t="s">
        <v>674</v>
      </c>
      <c r="G9" s="66" t="s">
        <v>763</v>
      </c>
      <c r="H9" s="65"/>
    </row>
    <row r="10" spans="1:8" ht="82.5" customHeight="1">
      <c r="A10" s="29" t="s">
        <v>326</v>
      </c>
      <c r="B10" s="66" t="s">
        <v>592</v>
      </c>
      <c r="C10" s="66" t="s">
        <v>593</v>
      </c>
      <c r="D10" s="66" t="s">
        <v>11</v>
      </c>
      <c r="E10" s="29" t="s">
        <v>591</v>
      </c>
      <c r="F10" s="29" t="s">
        <v>691</v>
      </c>
      <c r="G10" s="66" t="s">
        <v>692</v>
      </c>
      <c r="H10" s="65"/>
    </row>
    <row r="11" spans="1:8" ht="55.5" customHeight="1">
      <c r="A11" s="83" t="s">
        <v>101</v>
      </c>
      <c r="B11" s="66" t="s">
        <v>594</v>
      </c>
      <c r="C11" s="66" t="s">
        <v>595</v>
      </c>
      <c r="D11" s="66" t="s">
        <v>12</v>
      </c>
      <c r="E11" s="83" t="s">
        <v>596</v>
      </c>
      <c r="F11" s="83" t="s">
        <v>765</v>
      </c>
      <c r="G11" s="66" t="s">
        <v>764</v>
      </c>
      <c r="H11" s="65"/>
    </row>
    <row r="12" spans="1:8" ht="16.5" customHeight="1">
      <c r="A12" s="29"/>
      <c r="B12" s="209" t="s">
        <v>551</v>
      </c>
      <c r="C12" s="209"/>
      <c r="D12" s="209"/>
      <c r="E12" s="209"/>
      <c r="F12" s="209"/>
      <c r="G12" s="209"/>
      <c r="H12" s="65"/>
    </row>
    <row r="13" spans="1:8" ht="66" customHeight="1">
      <c r="A13" s="29" t="s">
        <v>121</v>
      </c>
      <c r="B13" s="66" t="s">
        <v>592</v>
      </c>
      <c r="C13" s="66" t="s">
        <v>597</v>
      </c>
      <c r="D13" s="66" t="s">
        <v>12</v>
      </c>
      <c r="E13" s="29" t="s">
        <v>591</v>
      </c>
      <c r="F13" s="29"/>
      <c r="G13" s="66" t="s">
        <v>680</v>
      </c>
      <c r="H13" s="65"/>
    </row>
    <row r="14" spans="1:8" ht="183" customHeight="1">
      <c r="A14" s="29" t="s">
        <v>134</v>
      </c>
      <c r="B14" s="66" t="s">
        <v>598</v>
      </c>
      <c r="C14" s="66" t="s">
        <v>599</v>
      </c>
      <c r="D14" s="66" t="s">
        <v>12</v>
      </c>
      <c r="E14" s="29" t="s">
        <v>600</v>
      </c>
      <c r="F14" s="29" t="s">
        <v>676</v>
      </c>
      <c r="G14" s="66" t="s">
        <v>678</v>
      </c>
      <c r="H14" s="65"/>
    </row>
    <row r="15" spans="1:8" ht="130.5" customHeight="1">
      <c r="A15" s="29" t="s">
        <v>143</v>
      </c>
      <c r="B15" s="66" t="s">
        <v>592</v>
      </c>
      <c r="C15" s="66" t="s">
        <v>601</v>
      </c>
      <c r="D15" s="66" t="s">
        <v>12</v>
      </c>
      <c r="E15" s="29" t="s">
        <v>602</v>
      </c>
      <c r="F15" s="29" t="s">
        <v>674</v>
      </c>
      <c r="G15" s="66" t="s">
        <v>677</v>
      </c>
      <c r="H15" s="65"/>
    </row>
    <row r="16" spans="1:8" ht="246" customHeight="1">
      <c r="A16" s="29" t="s">
        <v>145</v>
      </c>
      <c r="B16" s="66" t="s">
        <v>586</v>
      </c>
      <c r="C16" s="66" t="s">
        <v>603</v>
      </c>
      <c r="D16" s="66" t="s">
        <v>604</v>
      </c>
      <c r="E16" s="29" t="s">
        <v>600</v>
      </c>
      <c r="F16" s="29" t="s">
        <v>676</v>
      </c>
      <c r="G16" s="30" t="s">
        <v>675</v>
      </c>
      <c r="H16" s="65"/>
    </row>
    <row r="17" spans="1:8" ht="84" customHeight="1">
      <c r="A17" s="29" t="s">
        <v>161</v>
      </c>
      <c r="B17" s="66" t="s">
        <v>592</v>
      </c>
      <c r="C17" s="66" t="s">
        <v>640</v>
      </c>
      <c r="D17" s="66" t="s">
        <v>12</v>
      </c>
      <c r="E17" s="29" t="s">
        <v>605</v>
      </c>
      <c r="F17" s="29" t="s">
        <v>674</v>
      </c>
      <c r="G17" s="66" t="s">
        <v>679</v>
      </c>
      <c r="H17" s="65"/>
    </row>
    <row r="18" spans="1:8" ht="84" customHeight="1">
      <c r="A18" s="29" t="s">
        <v>161</v>
      </c>
      <c r="B18" s="66" t="s">
        <v>592</v>
      </c>
      <c r="C18" s="66" t="s">
        <v>641</v>
      </c>
      <c r="D18" s="66" t="s">
        <v>12</v>
      </c>
      <c r="E18" s="29" t="s">
        <v>577</v>
      </c>
      <c r="F18" s="29" t="s">
        <v>674</v>
      </c>
      <c r="G18" s="66" t="s">
        <v>673</v>
      </c>
      <c r="H18" s="65"/>
    </row>
    <row r="19" spans="1:8" ht="16.5" customHeight="1">
      <c r="A19" s="64"/>
      <c r="B19" s="67"/>
      <c r="C19" s="67"/>
      <c r="D19" s="67"/>
      <c r="E19" s="67"/>
      <c r="F19" s="64"/>
      <c r="G19" s="67"/>
      <c r="H19" s="65"/>
    </row>
    <row r="20" spans="1:8" ht="16.5" customHeight="1"/>
    <row r="21" spans="1:8" ht="27.75" customHeight="1">
      <c r="A21" s="210" t="s">
        <v>606</v>
      </c>
      <c r="B21" s="210"/>
      <c r="C21" s="210"/>
      <c r="D21" s="210"/>
      <c r="E21" s="210"/>
      <c r="F21" s="210"/>
      <c r="G21" s="210"/>
    </row>
  </sheetData>
  <mergeCells count="5">
    <mergeCell ref="A3:G3"/>
    <mergeCell ref="B6:G6"/>
    <mergeCell ref="B8:G8"/>
    <mergeCell ref="B12:G12"/>
    <mergeCell ref="A21:G21"/>
  </mergeCells>
  <pageMargins left="0.59055118110236227" right="0.51181102362204722" top="0.74803149606299213" bottom="0.74803149606299213" header="0.31496062992125984" footer="0.31496062992125984"/>
  <pageSetup paperSize="9" scale="75" orientation="landscape" r:id="rId1"/>
  <headerFooter differentFirst="1">
    <oddHeader>&amp;C&amp;P</oddHeader>
  </headerFooter>
  <rowBreaks count="1" manualBreakCount="1">
    <brk id="13" max="6" man="1"/>
  </rowBreaks>
  <drawing r:id="rId2"/>
</worksheet>
</file>

<file path=xl/worksheets/sheet4.xml><?xml version="1.0" encoding="utf-8"?>
<worksheet xmlns="http://schemas.openxmlformats.org/spreadsheetml/2006/main" xmlns:r="http://schemas.openxmlformats.org/officeDocument/2006/relationships">
  <sheetPr>
    <pageSetUpPr fitToPage="1"/>
  </sheetPr>
  <dimension ref="A1:J14"/>
  <sheetViews>
    <sheetView view="pageBreakPreview" zoomScaleSheetLayoutView="100" workbookViewId="0">
      <selection activeCell="E8" sqref="E8"/>
    </sheetView>
  </sheetViews>
  <sheetFormatPr defaultRowHeight="15"/>
  <cols>
    <col min="1" max="1" width="5.140625" customWidth="1"/>
    <col min="2" max="2" width="46.28515625" customWidth="1"/>
    <col min="3" max="3" width="33.7109375" customWidth="1"/>
    <col min="4" max="4" width="15" customWidth="1"/>
    <col min="5" max="5" width="26.85546875" customWidth="1"/>
    <col min="6" max="6" width="16.140625" customWidth="1"/>
    <col min="7" max="7" width="17.5703125" customWidth="1"/>
    <col min="8" max="8" width="13.28515625" customWidth="1"/>
  </cols>
  <sheetData>
    <row r="1" spans="1:10" s="72" customFormat="1" ht="18.75">
      <c r="A1" s="68"/>
      <c r="B1" s="69"/>
      <c r="C1" s="69"/>
      <c r="D1" s="70"/>
      <c r="E1" s="70"/>
      <c r="F1" s="71"/>
      <c r="H1" s="60" t="s">
        <v>607</v>
      </c>
      <c r="I1" s="73"/>
    </row>
    <row r="2" spans="1:10" s="72" customFormat="1" ht="9.75" customHeight="1">
      <c r="A2" s="68"/>
      <c r="B2" s="69"/>
      <c r="C2" s="69"/>
      <c r="D2" s="70"/>
      <c r="E2" s="70"/>
      <c r="F2" s="71"/>
      <c r="G2" s="69"/>
      <c r="H2" s="69"/>
      <c r="I2" s="69"/>
    </row>
    <row r="3" spans="1:10" s="72" customFormat="1" ht="36" customHeight="1">
      <c r="A3" s="211" t="s">
        <v>658</v>
      </c>
      <c r="B3" s="211"/>
      <c r="C3" s="211"/>
      <c r="D3" s="211"/>
      <c r="E3" s="211"/>
      <c r="F3" s="211"/>
      <c r="G3" s="211"/>
      <c r="H3" s="211"/>
      <c r="I3" s="74"/>
      <c r="J3" s="75"/>
    </row>
    <row r="4" spans="1:10" s="72" customFormat="1" ht="78" customHeight="1">
      <c r="A4" s="76" t="s">
        <v>275</v>
      </c>
      <c r="B4" s="43" t="s">
        <v>608</v>
      </c>
      <c r="C4" s="43" t="s">
        <v>609</v>
      </c>
      <c r="D4" s="43" t="s">
        <v>610</v>
      </c>
      <c r="E4" s="43" t="s">
        <v>611</v>
      </c>
      <c r="F4" s="43" t="s">
        <v>612</v>
      </c>
      <c r="G4" s="43" t="s">
        <v>613</v>
      </c>
      <c r="H4" s="43" t="s">
        <v>614</v>
      </c>
      <c r="I4" s="77"/>
    </row>
    <row r="5" spans="1:10" s="72" customFormat="1" ht="15.75">
      <c r="A5" s="78"/>
      <c r="B5" s="43"/>
      <c r="C5" s="43"/>
      <c r="D5" s="43">
        <v>0.3</v>
      </c>
      <c r="E5" s="43">
        <v>0.35</v>
      </c>
      <c r="F5" s="43">
        <v>0.35</v>
      </c>
      <c r="G5" s="43"/>
      <c r="H5" s="43"/>
      <c r="I5" s="77"/>
    </row>
    <row r="6" spans="1:10" s="72" customFormat="1" ht="63" customHeight="1">
      <c r="A6" s="79">
        <v>1</v>
      </c>
      <c r="B6" s="80" t="s">
        <v>10</v>
      </c>
      <c r="C6" s="43" t="s">
        <v>12</v>
      </c>
      <c r="D6" s="81">
        <f>'Приложение № 2'!M8</f>
        <v>0.98537730814387881</v>
      </c>
      <c r="E6" s="81">
        <f>'Приложение № 2'!N8</f>
        <v>0.9674244268353791</v>
      </c>
      <c r="F6" s="81">
        <f>'Приложение № 1'!J9</f>
        <v>0.89495798319327735</v>
      </c>
      <c r="G6" s="81">
        <f>D6*0.3+(E6-3%)*0.35+F6*0.35</f>
        <v>0.93694703595319329</v>
      </c>
      <c r="H6" s="43" t="str">
        <f>IF(G6&gt;=97%,"Высокая",IF((G6&gt;=92%)*AND(G6&lt;97%),"Средняя",IF((G6&gt;=85%)*AND(G6&lt;92%),"Ниже среднего","Низкая")))</f>
        <v>Средняя</v>
      </c>
      <c r="I6" s="77"/>
    </row>
    <row r="7" spans="1:10" s="72" customFormat="1" ht="66" customHeight="1">
      <c r="A7" s="79" t="s">
        <v>615</v>
      </c>
      <c r="B7" s="80" t="s">
        <v>616</v>
      </c>
      <c r="C7" s="82" t="s">
        <v>459</v>
      </c>
      <c r="D7" s="81">
        <f>'Приложение № 2'!M13</f>
        <v>0.80259365994236309</v>
      </c>
      <c r="E7" s="81">
        <f>'Приложение № 2'!N13</f>
        <v>1</v>
      </c>
      <c r="F7" s="81">
        <f>'Приложение № 1'!J44</f>
        <v>0.90909090909090906</v>
      </c>
      <c r="G7" s="81">
        <f>D7*0.3+(E7-3%)*0.35+F7*0.35</f>
        <v>0.89845991616452703</v>
      </c>
      <c r="H7" s="43" t="str">
        <f>IF(G7&gt;=97%,"Высокая",IF((G7&gt;=92%)*AND(G7&lt;97%),"Средняя",IF((G7&gt;=85%)*AND(G7&lt;92%),"Ниже среднего","Низкая")))</f>
        <v>Ниже среднего</v>
      </c>
      <c r="I7" s="77"/>
    </row>
    <row r="8" spans="1:10" s="72" customFormat="1" ht="71.25" customHeight="1">
      <c r="A8" s="76" t="s">
        <v>617</v>
      </c>
      <c r="B8" s="45" t="s">
        <v>618</v>
      </c>
      <c r="C8" s="82" t="s">
        <v>459</v>
      </c>
      <c r="D8" s="44">
        <f>'Приложение № 2'!M18</f>
        <v>1</v>
      </c>
      <c r="E8" s="44">
        <f>'Приложение № 2'!N18</f>
        <v>0.16722408026755853</v>
      </c>
      <c r="F8" s="44">
        <f>'Приложение № 1'!J119</f>
        <v>0.93103448275862066</v>
      </c>
      <c r="G8" s="44">
        <f>D8*0.3+(E8-3%)*0.35+F8*0.35</f>
        <v>0.67389049705916271</v>
      </c>
      <c r="H8" s="37" t="str">
        <f t="shared" ref="H8:H9" si="0">IF(G8&gt;=97%,"Высокая",IF((G8&gt;=92%)*AND(G8&lt;97%),"Средняя",IF((G8&gt;=85%)*AND(G8&lt;92%),"Ниже среднего","Низкая")))</f>
        <v>Низкая</v>
      </c>
      <c r="I8" s="77"/>
    </row>
    <row r="9" spans="1:10" s="72" customFormat="1" ht="74.25" customHeight="1">
      <c r="A9" s="76" t="s">
        <v>619</v>
      </c>
      <c r="B9" s="45" t="s">
        <v>620</v>
      </c>
      <c r="C9" s="82" t="s">
        <v>459</v>
      </c>
      <c r="D9" s="44">
        <f>'Приложение № 2'!M29</f>
        <v>1</v>
      </c>
      <c r="E9" s="44">
        <f>'Приложение № 2'!N29</f>
        <v>1</v>
      </c>
      <c r="F9" s="44">
        <f>'Приложение № 1'!J314</f>
        <v>0.625</v>
      </c>
      <c r="G9" s="44">
        <f t="shared" ref="G9" si="1">D9*0.3+(E9-3%)*0.35+F9*0.35</f>
        <v>0.85824999999999996</v>
      </c>
      <c r="H9" s="37" t="str">
        <f t="shared" si="0"/>
        <v>Ниже среднего</v>
      </c>
      <c r="I9" s="77"/>
    </row>
    <row r="10" spans="1:10" s="72" customFormat="1" ht="51" customHeight="1">
      <c r="A10" s="76" t="s">
        <v>621</v>
      </c>
      <c r="B10" s="45" t="s">
        <v>622</v>
      </c>
      <c r="C10" s="43" t="s">
        <v>12</v>
      </c>
      <c r="D10" s="81">
        <f>'Приложение № 2'!M33</f>
        <v>1</v>
      </c>
      <c r="E10" s="81">
        <f>'Приложение № 2'!N33</f>
        <v>1</v>
      </c>
      <c r="F10" s="81">
        <f>'Приложение № 1'!J394</f>
        <v>0.90384615384615385</v>
      </c>
      <c r="G10" s="81">
        <f>D10*0.3+(E10-3%)*0.35+F10*0.35</f>
        <v>0.95584615384615379</v>
      </c>
      <c r="H10" s="43" t="str">
        <f>IF(G10&gt;=97%,"Высокая",IF((G10&gt;=92%)*AND(G10&lt;97%),"Средняя",IF((G10&gt;=85%)*AND(G10&lt;92%),"Ниже среднего","Низкая")))</f>
        <v>Средняя</v>
      </c>
      <c r="I10" s="77"/>
    </row>
    <row r="11" spans="1:10" s="72" customFormat="1" ht="48.75" customHeight="1">
      <c r="A11" s="76" t="s">
        <v>623</v>
      </c>
      <c r="B11" s="45" t="s">
        <v>551</v>
      </c>
      <c r="C11" s="43" t="s">
        <v>12</v>
      </c>
      <c r="D11" s="81">
        <f>'Приложение № 2'!M41</f>
        <v>1</v>
      </c>
      <c r="E11" s="81">
        <f>'Приложение № 2'!N41</f>
        <v>1.0213484848484848</v>
      </c>
      <c r="F11" s="81">
        <f>'Приложение № 1'!J559</f>
        <v>0.91935483870967738</v>
      </c>
      <c r="G11" s="81">
        <f>D11*0.3+(E11-3%)*0.35+F11*0.35</f>
        <v>0.96874616324535667</v>
      </c>
      <c r="H11" s="43" t="str">
        <f>IF(G11&gt;=97%,"Высокая",IF((G11&gt;=92%)*AND(G11&lt;97%),"Средняя",IF((G11&gt;=85%)*AND(G11&lt;92%),"Ниже среднего","Низкая")))</f>
        <v>Средняя</v>
      </c>
      <c r="I11" s="77"/>
    </row>
    <row r="12" spans="1:10" s="72" customFormat="1" ht="62.25" customHeight="1">
      <c r="A12" s="76" t="s">
        <v>624</v>
      </c>
      <c r="B12" s="45" t="s">
        <v>572</v>
      </c>
      <c r="C12" s="43" t="s">
        <v>14</v>
      </c>
      <c r="D12" s="81">
        <f>'Приложение № 2'!M57</f>
        <v>1</v>
      </c>
      <c r="E12" s="81">
        <f>'Приложение № 2'!N57</f>
        <v>1.0353982300884956</v>
      </c>
      <c r="F12" s="81">
        <f>'Приложение № 1'!J770</f>
        <v>1</v>
      </c>
      <c r="G12" s="81">
        <f>D12*0.3+(E12-3%)*0.35+F12*0.35</f>
        <v>1.0018893805309734</v>
      </c>
      <c r="H12" s="43" t="str">
        <f>IF(G12&gt;=97%,"Высокая",IF((G12&gt;=92%)*AND(G12&lt;97%),"Средняя",IF((G12&gt;=85%)*AND(G12&lt;92%),"Ниже среднего","Низкая")))</f>
        <v>Высокая</v>
      </c>
      <c r="I12" s="77"/>
    </row>
    <row r="13" spans="1:10" s="72" customFormat="1" ht="36.75" customHeight="1">
      <c r="A13" s="76" t="s">
        <v>521</v>
      </c>
      <c r="B13" s="45" t="s">
        <v>625</v>
      </c>
      <c r="C13" s="43" t="s">
        <v>12</v>
      </c>
      <c r="D13" s="81" t="s">
        <v>505</v>
      </c>
      <c r="E13" s="81" t="s">
        <v>505</v>
      </c>
      <c r="F13" s="81" t="s">
        <v>505</v>
      </c>
      <c r="G13" s="81" t="s">
        <v>505</v>
      </c>
      <c r="H13" s="43" t="s">
        <v>505</v>
      </c>
      <c r="I13" s="77"/>
    </row>
    <row r="14" spans="1:10">
      <c r="A14" s="212" t="s">
        <v>626</v>
      </c>
      <c r="B14" s="212"/>
      <c r="C14" s="212"/>
      <c r="D14" s="212"/>
      <c r="E14" s="212"/>
      <c r="F14" s="212"/>
      <c r="G14" s="212"/>
      <c r="H14" s="212"/>
    </row>
  </sheetData>
  <mergeCells count="2">
    <mergeCell ref="A3:H3"/>
    <mergeCell ref="A14:H14"/>
  </mergeCells>
  <pageMargins left="0.70866141732283472" right="0.70866141732283472" top="0.74803149606299213" bottom="0.74803149606299213" header="0.31496062992125984" footer="0.31496062992125984"/>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 1</vt:lpstr>
      <vt:lpstr>Приложение № 2</vt:lpstr>
      <vt:lpstr>Приложение № 3</vt:lpstr>
      <vt:lpstr>Оценка эффективности</vt:lpstr>
      <vt:lpstr>'Оценка эффективности'!Заголовки_для_печати</vt:lpstr>
      <vt:lpstr>'Приложение № 1'!Заголовки_для_печати</vt:lpstr>
      <vt:lpstr>'Приложение № 2'!Заголовки_для_печати</vt:lpstr>
      <vt:lpstr>'Приложение № 3'!Заголовки_для_печати</vt:lpstr>
      <vt:lpstr>'Оценка эффективности'!Область_печати</vt:lpstr>
      <vt:lpstr>'Приложение № 1'!Область_печати</vt:lpstr>
      <vt:lpstr>'Приложение № 2'!Область_печати</vt:lpstr>
      <vt:lpstr>'Приложение №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odmitrieva</dc:creator>
  <cp:lastModifiedBy>odmitrieva</cp:lastModifiedBy>
  <cp:lastPrinted>2020-03-25T12:50:48Z</cp:lastPrinted>
  <dcterms:created xsi:type="dcterms:W3CDTF">2016-05-06T10:02:19Z</dcterms:created>
  <dcterms:modified xsi:type="dcterms:W3CDTF">2020-03-20T08:01:12Z</dcterms:modified>
</cp:coreProperties>
</file>